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ljcavar\Desktop\GRUPA 9\"/>
    </mc:Choice>
  </mc:AlternateContent>
  <xr:revisionPtr revIDLastSave="0" documentId="13_ncr:1_{812F7BE0-D434-4F4C-94C8-3D03B9248095}" xr6:coauthVersionLast="47" xr6:coauthVersionMax="47" xr10:uidLastSave="{00000000-0000-0000-0000-000000000000}"/>
  <bookViews>
    <workbookView xWindow="1820" yWindow="1820" windowWidth="22190" windowHeight="11960" activeTab="1" xr2:uid="{00000000-000D-0000-FFFF-FFFF00000000}"/>
  </bookViews>
  <sheets>
    <sheet name="0. UPUTE" sheetId="2" r:id="rId1"/>
    <sheet name="1. OSTALA VOZILA" sheetId="1" r:id="rId2"/>
    <sheet name="2. ZAMJENA" sheetId="12" r:id="rId3"/>
    <sheet name="3. REKAPITULACIJA" sheetId="8" r:id="rId4"/>
  </sheets>
  <definedNames>
    <definedName name="_xlnm._FilterDatabase" localSheetId="1" hidden="1">'1. OSTALA VOZILA'!$B$7:$AJ$77</definedName>
    <definedName name="_xlnm._FilterDatabase" localSheetId="2" hidden="1">'2. ZAMJENA'!$C$6:$H$11</definedName>
    <definedName name="_Hlk514850635" localSheetId="0">'0. UPUTE'!$B$11</definedName>
    <definedName name="Kleber_r" localSheetId="0">#REF!</definedName>
    <definedName name="Kleber_r" localSheetId="2">#REF!</definedName>
    <definedName name="Kleber_r" localSheetId="3">#REF!</definedName>
    <definedName name="Kleber_r">#REF!</definedName>
    <definedName name="Kleber1" localSheetId="0">#REF!</definedName>
    <definedName name="Kleber1" localSheetId="3">#REF!</definedName>
    <definedName name="Kleber1">#REF!</definedName>
    <definedName name="Michelin_r" localSheetId="0">#REF!</definedName>
    <definedName name="Michelin_r" localSheetId="3">#REF!</definedName>
    <definedName name="Michelin_r">#REF!</definedName>
    <definedName name="_xlnm.Print_Area" localSheetId="2">'2. ZAMJENA'!$A$1:$H$11</definedName>
    <definedName name="tCatalogueCommercial_EUO" localSheetId="0">#REF!</definedName>
    <definedName name="tCatalogueCommercial_EUO" localSheetId="2">#REF!</definedName>
    <definedName name="tCatalogueCommercial_EUO" localSheetId="3">#REF!</definedName>
    <definedName name="tCatalogueCommercial_EU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2" l="1"/>
  <c r="H9" i="12"/>
  <c r="H11" i="12"/>
  <c r="H8" i="12"/>
  <c r="H12" i="12" l="1"/>
  <c r="D9" i="8"/>
  <c r="AJ60" i="1" l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8" i="1" l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9" i="1"/>
  <c r="AJ58" i="1"/>
  <c r="AJ57" i="1"/>
  <c r="AJ56" i="1"/>
  <c r="AJ77" i="1" l="1"/>
  <c r="D8" i="8" s="1"/>
  <c r="D10" i="8" s="1"/>
  <c r="D11" i="8" l="1"/>
  <c r="D12" i="8" s="1"/>
</calcChain>
</file>

<file path=xl/sharedStrings.xml><?xml version="1.0" encoding="utf-8"?>
<sst xmlns="http://schemas.openxmlformats.org/spreadsheetml/2006/main" count="1299" uniqueCount="305">
  <si>
    <t>REPUBLIKA HRVATSKA</t>
  </si>
  <si>
    <t>Središnji državni ured za središnju javnu nabavu</t>
  </si>
  <si>
    <t>Dokumentacija o nabavi</t>
  </si>
  <si>
    <t>Tehničke značajke ponuđenog pneumatika</t>
  </si>
  <si>
    <t>JEDINIČNA CIJENA PNEUMATIKA 
(bez PDV-a)</t>
  </si>
  <si>
    <t>TEHNIČKA SPECIFIKACIJA</t>
  </si>
  <si>
    <t>PNEUMATIK 1</t>
  </si>
  <si>
    <t>PNEUMATIK 2</t>
  </si>
  <si>
    <t>PNEUMATIK 3</t>
  </si>
  <si>
    <t>ŠIRINA</t>
  </si>
  <si>
    <t>VISINA</t>
  </si>
  <si>
    <t>PROMJER</t>
  </si>
  <si>
    <t>OZNAKA BRZINE
(MIN)</t>
  </si>
  <si>
    <t>PROIZVOĐAČ PNEUMATIKA</t>
  </si>
  <si>
    <t>MODEL PNEUMATIKA</t>
  </si>
  <si>
    <t xml:space="preserve">OZNAKA BRZINE </t>
  </si>
  <si>
    <t>RAZRED UČINKOVITOSTI POTROŠNJE GORIVA</t>
  </si>
  <si>
    <t>RAZRED PRIANJANJA NA MOKROJ PODLOZI</t>
  </si>
  <si>
    <t>RAZRED VANJSKE BUKE KOTRLJANJA</t>
  </si>
  <si>
    <t>RAZRED UČINKOVITOSTI POTROŠNJE GORIVA
(MIN)</t>
  </si>
  <si>
    <t>RAZRED PRIANJANJA NA MOKROJ PODLOZI
(MIN)</t>
  </si>
  <si>
    <t>RAZRED VANJSKE BUKE KOTRLJANJA
(MIN)</t>
  </si>
  <si>
    <t>UPUTE - OBAVEZNO PROČITATI</t>
  </si>
  <si>
    <t xml:space="preserve">Preporuka naručitelja je da se sve stavke troškovnika ispune u elektroničkom obliku te da se troškovnik kao takav učita u EOJN RH. Slijedom navedenog, isti nije potrebno ispisivati, potpisivati i ovjeravati te zatim kao skenirani dokument učitati u EOJN RH. </t>
  </si>
  <si>
    <t>Radi olakšanog ispunjavanja troškovnika naručitelj je u troškovnicima:</t>
  </si>
  <si>
    <t xml:space="preserve"> - označio sivom bojom (ispunom) polja koja se ne popunjavaju</t>
  </si>
  <si>
    <t xml:space="preserve"> - označio žutom bojom (ispunom) polja u kojima se popunjuju tehničke značajke ponuđenih pneumatika i cijena pneumatika/cijena zamjena/cijena čuvanja (navedena polja su uvjetno oblikovana na način da kada se unese bilokakva vrijednost ispuna nestaje)</t>
  </si>
  <si>
    <r>
      <t xml:space="preserve">Ponuditelj je obvezan ponuditi </t>
    </r>
    <r>
      <rPr>
        <b/>
        <sz val="11"/>
        <color theme="1"/>
        <rFont val="Calibri"/>
        <family val="2"/>
        <charset val="238"/>
        <scheme val="minor"/>
      </rPr>
      <t>barem jedan</t>
    </r>
    <r>
      <rPr>
        <sz val="11"/>
        <color theme="1"/>
        <rFont val="Calibri"/>
        <family val="2"/>
        <charset val="238"/>
        <scheme val="minor"/>
      </rPr>
      <t xml:space="preserve"> pneumatik za svaku pojedinačnu stavku troškovnika. Ponuditelj je obvezan za svaku stavku troškovnika ponuditi (upisati u troškovniku) sve tražene značajke.</t>
    </r>
  </si>
  <si>
    <t>Za određene pneumatike propisano je da obavezno moraju imati Europsku etiketu za pneumatike koja sadrži tri pokazatelja kvalitete: učinkovitost potrošnje goriva, prianjanje na mokroj podlozi i vanjska buka kotrljanja. Za ove pokazatelje propisane su minimalne vrijednosti koje trebaju zadovoljavati, a ponuditelj može nuditi i veću oznaku.</t>
  </si>
  <si>
    <t>Ponuditelj ispunjuje dio troškovnika "Tehničke značajke ponuđenog pneumatika"</t>
  </si>
  <si>
    <t>STUPAC PROIZVOĐAČ I MODEL PNEUMATIKA – obavezno ispunjava</t>
  </si>
  <si>
    <t>U stupac „Proizvođač i model pneumatika“ ponuditelj treba navesti naziv proizvođača pneumatika čiji prozvod nudi te naziv modela pneumatika, primjerice:</t>
  </si>
  <si>
    <t>Proizvođač: Dunlop, model pneumatika: Econdrive, Grandtrek itd.</t>
  </si>
  <si>
    <t>Proizvođač: Bridgestone, model pneumatika: Potenza, Turanza itd.</t>
  </si>
  <si>
    <t>Proizvođač: Sava, model pneumatika: Eskimo, Effecta itd.</t>
  </si>
  <si>
    <t>Proizvođač: Continetal, model pneumatika: ContiPremiumContact, ContiWinterContact itd.</t>
  </si>
  <si>
    <t>STUPCI UČINKOVITOST POTROŠNJE GORIVA, PRIANJANJE NA MOKROJ PODLOZI I VANJSKA BUKA KOTRLJANJA – obavezno ispunjava, vodeći računa o minimalno definiranim vrijednostima.</t>
  </si>
  <si>
    <t>LEGENDA</t>
  </si>
  <si>
    <t>KRATICE</t>
  </si>
  <si>
    <t>n/p - nije primjenjivo</t>
  </si>
  <si>
    <t>MIN - najmanje/minimalno</t>
  </si>
  <si>
    <t>kom - komada</t>
  </si>
  <si>
    <t>OZNAKE GUMA - DODATNA ZNAČAJKA</t>
  </si>
  <si>
    <t>C - Commercial - gume za lako teretna vozila</t>
  </si>
  <si>
    <t>SUV / 4x4  - gume za SUV/4x4 vozila</t>
  </si>
  <si>
    <t>XL - Extra load - gume za vozila s većom nosivosti od uobičajenih</t>
  </si>
  <si>
    <t>A/T - All terrain - gume za sve terene (terenska guma)</t>
  </si>
  <si>
    <t xml:space="preserve">TERENSKA - terenska (off road) guma </t>
  </si>
  <si>
    <t>CJELOGODIŠNJA - M+S (mud + snow) i/ili 3PMSF (alpska oznaka)</t>
  </si>
  <si>
    <t>REDNI BROJ</t>
  </si>
  <si>
    <t>DODATNA ZNAČAJKA</t>
  </si>
  <si>
    <t>0.</t>
  </si>
  <si>
    <t>TIP VOZILA</t>
  </si>
  <si>
    <t>JEDINIČNA CIJENA (bez PDV-a)</t>
  </si>
  <si>
    <t>REKAPITULACIJA</t>
  </si>
  <si>
    <t>RADNI LIST</t>
  </si>
  <si>
    <t>IZNOS BEZ PDV-a</t>
  </si>
  <si>
    <t xml:space="preserve">ZAMJENA </t>
  </si>
  <si>
    <t>UKUPNO BEZ PDV-a</t>
  </si>
  <si>
    <t>PDV</t>
  </si>
  <si>
    <t>UKUPNO S PDV-om</t>
  </si>
  <si>
    <t>UKUPNA CIJENA U EUR
(bez PDV-a)</t>
  </si>
  <si>
    <t>UKUPNO:</t>
  </si>
  <si>
    <t xml:space="preserve"> KOLIČINA  (kom)</t>
  </si>
  <si>
    <t>UKUPNA CIJENA U EUR (bez PDV-a)</t>
  </si>
  <si>
    <t>5(3*4)</t>
  </si>
  <si>
    <t>CJELOGODIŠNJA</t>
  </si>
  <si>
    <t>T</t>
  </si>
  <si>
    <t>D</t>
  </si>
  <si>
    <t>C</t>
  </si>
  <si>
    <t>B</t>
  </si>
  <si>
    <t>N</t>
  </si>
  <si>
    <t>N/P</t>
  </si>
  <si>
    <t>POGONSKA</t>
  </si>
  <si>
    <t>K</t>
  </si>
  <si>
    <t>PREDNJA</t>
  </si>
  <si>
    <t>D12</t>
  </si>
  <si>
    <t>26X10-12</t>
  </si>
  <si>
    <t>J</t>
  </si>
  <si>
    <t>R</t>
  </si>
  <si>
    <t>104/102</t>
  </si>
  <si>
    <t>TT</t>
  </si>
  <si>
    <t>A5</t>
  </si>
  <si>
    <t>14PR</t>
  </si>
  <si>
    <t>18x7-8</t>
  </si>
  <si>
    <t>16PR</t>
  </si>
  <si>
    <t>STRAŽNJA</t>
  </si>
  <si>
    <t>27X11-12</t>
  </si>
  <si>
    <t>LJETNA</t>
  </si>
  <si>
    <t>S</t>
  </si>
  <si>
    <t>A</t>
  </si>
  <si>
    <t>3PMSF</t>
  </si>
  <si>
    <t>13.00</t>
  </si>
  <si>
    <t>PRATEĆA</t>
  </si>
  <si>
    <t>143/141</t>
  </si>
  <si>
    <t>12.5</t>
  </si>
  <si>
    <t>12PR</t>
  </si>
  <si>
    <t>XL</t>
  </si>
  <si>
    <t>W</t>
  </si>
  <si>
    <t>Cijelogodišnja</t>
  </si>
  <si>
    <t>R16</t>
  </si>
  <si>
    <t>4X4</t>
  </si>
  <si>
    <t>CIJELOGODIŠNJE</t>
  </si>
  <si>
    <t>A8</t>
  </si>
  <si>
    <t>L</t>
  </si>
  <si>
    <t>14.9</t>
  </si>
  <si>
    <t>TL</t>
  </si>
  <si>
    <t>A6</t>
  </si>
  <si>
    <t>VODEĆA</t>
  </si>
  <si>
    <t>12.00</t>
  </si>
  <si>
    <t>D18</t>
  </si>
  <si>
    <t>235</t>
  </si>
  <si>
    <t>10.00</t>
  </si>
  <si>
    <t>G</t>
  </si>
  <si>
    <t>14.00</t>
  </si>
  <si>
    <t>16,9</t>
  </si>
  <si>
    <t>23.1</t>
  </si>
  <si>
    <t>405</t>
  </si>
  <si>
    <t>70</t>
  </si>
  <si>
    <t>152</t>
  </si>
  <si>
    <t>STRAŽNJA
 - POGONSKA</t>
  </si>
  <si>
    <t>18.4</t>
  </si>
  <si>
    <t>20.5</t>
  </si>
  <si>
    <t>A2</t>
  </si>
  <si>
    <t>10PR</t>
  </si>
  <si>
    <t>8PR</t>
  </si>
  <si>
    <t>INDEKS NOSIVOSTI/BROJ PLATANA
(MIN)</t>
  </si>
  <si>
    <t>17.5</t>
  </si>
  <si>
    <t>OSOBNO</t>
  </si>
  <si>
    <t>R13</t>
  </si>
  <si>
    <t>TERENSKO</t>
  </si>
  <si>
    <t>9.2.1.</t>
  </si>
  <si>
    <t>9.2.2.</t>
  </si>
  <si>
    <t>9.1.1.</t>
  </si>
  <si>
    <t>9.1.2.</t>
  </si>
  <si>
    <t>9.1.3.</t>
  </si>
  <si>
    <t>9.1.4.</t>
  </si>
  <si>
    <t>9.1.5.</t>
  </si>
  <si>
    <t>9.1.6.</t>
  </si>
  <si>
    <t>9.1.7.</t>
  </si>
  <si>
    <t>9.1.8.</t>
  </si>
  <si>
    <t>9.1.9.</t>
  </si>
  <si>
    <t>9.1.10.</t>
  </si>
  <si>
    <t>9.1.11.</t>
  </si>
  <si>
    <t>9.1.12.</t>
  </si>
  <si>
    <t>9.1.13.</t>
  </si>
  <si>
    <t>9.1.14.</t>
  </si>
  <si>
    <t>9.1.15.</t>
  </si>
  <si>
    <t>9.1.16.</t>
  </si>
  <si>
    <t>9.1.17.</t>
  </si>
  <si>
    <t>9.1.18.</t>
  </si>
  <si>
    <t>9.1.19.</t>
  </si>
  <si>
    <t>9.1.20.</t>
  </si>
  <si>
    <t>9.1.21.</t>
  </si>
  <si>
    <t>9.1.22.</t>
  </si>
  <si>
    <t>9.1.23.</t>
  </si>
  <si>
    <t>9.1.24.</t>
  </si>
  <si>
    <t>9.1.25.</t>
  </si>
  <si>
    <t>9.1.26.</t>
  </si>
  <si>
    <t>9.1.27.</t>
  </si>
  <si>
    <t>9.1.28.</t>
  </si>
  <si>
    <t>9.1.29.</t>
  </si>
  <si>
    <t>9.1.30.</t>
  </si>
  <si>
    <t>9.1.31.</t>
  </si>
  <si>
    <t>9.1.32.</t>
  </si>
  <si>
    <t>9.1.33.</t>
  </si>
  <si>
    <t>9.1.34.</t>
  </si>
  <si>
    <t>9.1.35.</t>
  </si>
  <si>
    <t>9.1.36.</t>
  </si>
  <si>
    <t>9.1.37.</t>
  </si>
  <si>
    <t>9.1.38.</t>
  </si>
  <si>
    <t>9.1.39.</t>
  </si>
  <si>
    <t>9.1.43.</t>
  </si>
  <si>
    <t>9.1.45.</t>
  </si>
  <si>
    <t>9.1.47.</t>
  </si>
  <si>
    <t>9.1.48.</t>
  </si>
  <si>
    <t>9.1.49.</t>
  </si>
  <si>
    <t>9.1.50.</t>
  </si>
  <si>
    <t>9.1.52.</t>
  </si>
  <si>
    <t>9.1.53.</t>
  </si>
  <si>
    <t>9.1.54.</t>
  </si>
  <si>
    <t>9.1.55.</t>
  </si>
  <si>
    <t>9.1.56.</t>
  </si>
  <si>
    <t>9.1.57.</t>
  </si>
  <si>
    <t>9.1.58.</t>
  </si>
  <si>
    <t>9.1.61.</t>
  </si>
  <si>
    <t>9.1.62.</t>
  </si>
  <si>
    <t>9.1.63.</t>
  </si>
  <si>
    <t>9.1.64.</t>
  </si>
  <si>
    <t>9.1.65.</t>
  </si>
  <si>
    <t>9.1.66.</t>
  </si>
  <si>
    <t>9.1.67.</t>
  </si>
  <si>
    <t>9.1.68.</t>
  </si>
  <si>
    <t>9.1.69.</t>
  </si>
  <si>
    <t>9.1.70.</t>
  </si>
  <si>
    <t>9.1.72.</t>
  </si>
  <si>
    <t>9.1.73.</t>
  </si>
  <si>
    <t>9.1.74.</t>
  </si>
  <si>
    <t>9.1.75.</t>
  </si>
  <si>
    <t>9.1.77.</t>
  </si>
  <si>
    <t>9.1.78.</t>
  </si>
  <si>
    <t>9.1.79.</t>
  </si>
  <si>
    <t>OSTALA VOZILA</t>
  </si>
  <si>
    <t>34 (11*33)</t>
  </si>
  <si>
    <t>TERETNO</t>
  </si>
  <si>
    <t>R20</t>
  </si>
  <si>
    <t>R22,5</t>
  </si>
  <si>
    <t>9.2.4.</t>
  </si>
  <si>
    <t>9.2.3.</t>
  </si>
  <si>
    <t>Sve gume u troškovnicima su radijalne konstrukcije osim ako drukčije nije navedeno u pojedinačnim ćelijama stupca „Promjer“.</t>
  </si>
  <si>
    <t>Kategorija 9 obuhvaća nabavu pneumatika za:</t>
  </si>
  <si>
    <t xml:space="preserve">poljoprivredna vozila, </t>
  </si>
  <si>
    <t xml:space="preserve">osobna vozila, </t>
  </si>
  <si>
    <t xml:space="preserve">terenska vozila, </t>
  </si>
  <si>
    <t>teretna vozila.</t>
  </si>
  <si>
    <t xml:space="preserve">industrijska vozila, </t>
  </si>
  <si>
    <t>TROŠKOVNIK ZA KATEGORIJU 9 - OSTALA VOZILA</t>
  </si>
  <si>
    <t>Prilog 5</t>
  </si>
  <si>
    <t>Ev.br.: 08/2022 - 1. Zasebna nabava</t>
  </si>
  <si>
    <t>TROŠKOVNIK ZA KATEGORIJU 9 - ZAMJENA PNEUMATIKA</t>
  </si>
  <si>
    <t>TROŠKOVNIK ZA KATEGORIJU 9 - REKAPITULACIJA</t>
  </si>
  <si>
    <r>
      <rPr>
        <b/>
        <sz val="11"/>
        <rFont val="Calibri"/>
        <family val="2"/>
        <charset val="238"/>
        <scheme val="minor"/>
      </rPr>
      <t>Sve stavke</t>
    </r>
    <r>
      <rPr>
        <sz val="11"/>
        <rFont val="Calibri"/>
        <family val="2"/>
        <charset val="238"/>
        <scheme val="minor"/>
      </rPr>
      <t xml:space="preserve"> u troškovniku definirane su minimalnom vrijednošću oznake brzine i indeksa nosivosti. </t>
    </r>
    <r>
      <rPr>
        <b/>
        <sz val="11"/>
        <rFont val="Calibri"/>
        <family val="2"/>
        <charset val="238"/>
        <scheme val="minor"/>
      </rPr>
      <t>Ponuditelj ispunjava stupce „OZNAKA BRZINE“ i „INDEKS NOSIVOSTI/BROJ PLATANA“ za sve stavke troškovnika</t>
    </r>
    <r>
      <rPr>
        <sz val="11"/>
        <rFont val="Calibri"/>
        <family val="2"/>
        <charset val="238"/>
        <scheme val="minor"/>
      </rPr>
      <t xml:space="preserve">. Dopušteno je nuđenje </t>
    </r>
    <r>
      <rPr>
        <b/>
        <sz val="11"/>
        <rFont val="Calibri"/>
        <family val="2"/>
        <charset val="238"/>
        <scheme val="minor"/>
      </rPr>
      <t>većih vrijednosti</t>
    </r>
    <r>
      <rPr>
        <sz val="11"/>
        <rFont val="Calibri"/>
        <family val="2"/>
        <charset val="238"/>
        <scheme val="minor"/>
      </rPr>
      <t xml:space="preserve"> za oznaku brzine i indeks nosivosti</t>
    </r>
    <r>
      <rPr>
        <b/>
        <sz val="11"/>
        <rFont val="Calibri"/>
        <family val="2"/>
        <charset val="238"/>
        <scheme val="minor"/>
      </rPr>
      <t xml:space="preserve"> bez ograničenja</t>
    </r>
    <r>
      <rPr>
        <sz val="11"/>
        <rFont val="Calibri"/>
        <family val="2"/>
        <charset val="238"/>
        <scheme val="minor"/>
      </rPr>
      <t>, uz uvjet zadovoljavanja svih ostalih propisanih uvjeta tehničke specifikacije.</t>
    </r>
  </si>
  <si>
    <t>Nuđenje više različitih oznaka tj. alternativnih prijedloga za oznaku brzine i indeks nosivosti/broj platana nije dopušteno.</t>
  </si>
  <si>
    <t>U skladu s troškovnikom ponuditelj treba, na svakom radnom listu za svaku stavku, ispuniti jediničnu cijenu stavke, a ukupna cijena stavke i zbroj svih stavki troškovnika na radnom listu (ukupno za radni list 1, za radni list 2, itd.) izračunava se automatski.</t>
  </si>
  <si>
    <t>Posljednji radni list svakog troškovnika sadrži rekapitulaciju cijene za pojedinu grupu (zbroj radnog lista 1 + radnog lista 2 + itd.), a zbroj se izračunava automatski. Na navedenom radnom listu iskazuje se ukupna cijena ponude bez PDV-a (zbroj svih ukupnih cijena stavki), porez na dodanu vrijednost – PDV i ukupna cijena ponude s PDV-om.</t>
  </si>
  <si>
    <t>INDEKS NOSIVOSTI/BROJ PLATANA</t>
  </si>
  <si>
    <t>Troškovnik koji ujedno sadrži tehničku specifikaciju sastoji se od više zasebnih radnih listova, a radni listovi su razvrstani prema kategorijama vozila tj. obuhvaćaju stavke robe za određenu kategoriju vozila, te usluge zamjene pneumatika i list REKAPITULACIJA</t>
  </si>
  <si>
    <t>TRAKTORSKA</t>
  </si>
  <si>
    <t>SEZONA/
OSOVINA</t>
  </si>
  <si>
    <t>335/80/20</t>
  </si>
  <si>
    <t>CONTINENTAL</t>
  </si>
  <si>
    <t>MPT 81</t>
  </si>
  <si>
    <t>SUNF</t>
  </si>
  <si>
    <t>A-033 (26X10-12)</t>
  </si>
  <si>
    <t>FIRESTONE</t>
  </si>
  <si>
    <t xml:space="preserve">VANHAWK MULTISEASON </t>
  </si>
  <si>
    <t>TRAYAL</t>
  </si>
  <si>
    <t>D-45 S 14PR</t>
  </si>
  <si>
    <t>PETLAS</t>
  </si>
  <si>
    <t>HL-10 16PR</t>
  </si>
  <si>
    <t>A-048 (27X11-12)</t>
  </si>
  <si>
    <t>VANCONTACT ECO</t>
  </si>
  <si>
    <t>VREDESTEIN</t>
  </si>
  <si>
    <t>PINZA A/T</t>
  </si>
  <si>
    <t>MAXXIS</t>
  </si>
  <si>
    <t>MCV3+</t>
  </si>
  <si>
    <t>CULTOR</t>
  </si>
  <si>
    <t>DT762 TT 12PR</t>
  </si>
  <si>
    <t>HANKOOK</t>
  </si>
  <si>
    <t>SMART FLEX TH31</t>
  </si>
  <si>
    <t>SEHA</t>
  </si>
  <si>
    <t>GOODYEAR</t>
  </si>
  <si>
    <t xml:space="preserve">EAG F1 ASYMMETRIC 5 </t>
  </si>
  <si>
    <t>HIFLY</t>
  </si>
  <si>
    <t>ALL TURI 221</t>
  </si>
  <si>
    <t>Y</t>
  </si>
  <si>
    <t xml:space="preserve">PETLAS </t>
  </si>
  <si>
    <t>EXPLERO PT461</t>
  </si>
  <si>
    <t xml:space="preserve">N </t>
  </si>
  <si>
    <t xml:space="preserve">AEOLUS </t>
  </si>
  <si>
    <t>AGC08</t>
  </si>
  <si>
    <t xml:space="preserve">MRL </t>
  </si>
  <si>
    <t>MAW 203</t>
  </si>
  <si>
    <t>OTANI</t>
  </si>
  <si>
    <t>OH301</t>
  </si>
  <si>
    <t>M</t>
  </si>
  <si>
    <t>SH-38 TL</t>
  </si>
  <si>
    <t>SH-39</t>
  </si>
  <si>
    <t>OH-210</t>
  </si>
  <si>
    <t xml:space="preserve">DT762 TT </t>
  </si>
  <si>
    <t>NZ305</t>
  </si>
  <si>
    <t>OH-301</t>
  </si>
  <si>
    <t>SPEEDEX OH-101</t>
  </si>
  <si>
    <t>BKT</t>
  </si>
  <si>
    <t>EARTHMAX SR33</t>
  </si>
  <si>
    <t>RH 910</t>
  </si>
  <si>
    <t>PIRELLI</t>
  </si>
  <si>
    <t>RM910</t>
  </si>
  <si>
    <t>LINGLONG</t>
  </si>
  <si>
    <t>KTS300</t>
  </si>
  <si>
    <t>TRAZANO</t>
  </si>
  <si>
    <t>AGRO 10 TL</t>
  </si>
  <si>
    <t>PTX ND31</t>
  </si>
  <si>
    <t>RM900 PLUS</t>
  </si>
  <si>
    <t xml:space="preserve">SH-R4  </t>
  </si>
  <si>
    <t>SH-R4</t>
  </si>
  <si>
    <t>TA110</t>
  </si>
  <si>
    <t>NB38</t>
  </si>
  <si>
    <t>NB57</t>
  </si>
  <si>
    <t>GRIPMAX</t>
  </si>
  <si>
    <t>C CARGO CARRIER</t>
  </si>
  <si>
    <t>ASR30</t>
  </si>
  <si>
    <t>RM 910</t>
  </si>
  <si>
    <t>BD65</t>
  </si>
  <si>
    <t>IND15 TL</t>
  </si>
  <si>
    <t>MICHELIN</t>
  </si>
  <si>
    <t>XZL</t>
  </si>
  <si>
    <t>NEXEN</t>
  </si>
  <si>
    <t>N FERA SU1</t>
  </si>
  <si>
    <t>TH01 PROWAY</t>
  </si>
  <si>
    <t>FH01 PROWAY</t>
  </si>
  <si>
    <t>NOVO TRANS T</t>
  </si>
  <si>
    <t>G90</t>
  </si>
  <si>
    <t>NEO ALLROADS S+</t>
  </si>
  <si>
    <t>TG85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</si>
</sst>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164" fontId="12" fillId="0" borderId="10" xfId="0" applyNumberFormat="1" applyFont="1" applyBorder="1" applyAlignment="1" applyProtection="1">
      <alignment horizontal="center" vertical="center"/>
      <protection locked="0"/>
    </xf>
    <xf numFmtId="164" fontId="12" fillId="0" borderId="14" xfId="0" applyNumberFormat="1" applyFont="1" applyBorder="1" applyAlignment="1" applyProtection="1">
      <alignment horizontal="center" vertical="center"/>
      <protection locked="0"/>
    </xf>
    <xf numFmtId="164" fontId="12" fillId="0" borderId="17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10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5" fillId="0" borderId="0" xfId="0" applyFont="1"/>
    <xf numFmtId="0" fontId="6" fillId="0" borderId="0" xfId="0" applyFont="1" applyAlignment="1">
      <alignment wrapText="1"/>
    </xf>
    <xf numFmtId="0" fontId="16" fillId="0" borderId="0" xfId="0" applyFont="1" applyAlignment="1">
      <alignment horizontal="justify" vertical="center"/>
    </xf>
    <xf numFmtId="0" fontId="10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8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0" fillId="2" borderId="25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10" fillId="0" borderId="0" xfId="0" applyFont="1" applyAlignment="1">
      <alignment wrapText="1"/>
    </xf>
    <xf numFmtId="0" fontId="0" fillId="0" borderId="0" xfId="0" applyAlignment="1">
      <alignment vertical="center"/>
    </xf>
    <xf numFmtId="0" fontId="18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" fontId="0" fillId="2" borderId="24" xfId="0" applyNumberForma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  <xf numFmtId="0" fontId="20" fillId="3" borderId="27" xfId="0" applyFont="1" applyFill="1" applyBorder="1"/>
    <xf numFmtId="49" fontId="0" fillId="2" borderId="12" xfId="0" applyNumberFormat="1" applyFill="1" applyBorder="1" applyAlignment="1">
      <alignment horizontal="center" vertical="center"/>
    </xf>
    <xf numFmtId="4" fontId="0" fillId="2" borderId="5" xfId="0" applyNumberForma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right"/>
    </xf>
    <xf numFmtId="164" fontId="14" fillId="2" borderId="5" xfId="0" applyNumberFormat="1" applyFont="1" applyFill="1" applyBorder="1" applyAlignment="1">
      <alignment horizontal="center"/>
    </xf>
    <xf numFmtId="164" fontId="6" fillId="2" borderId="9" xfId="0" applyNumberFormat="1" applyFont="1" applyFill="1" applyBorder="1"/>
    <xf numFmtId="164" fontId="6" fillId="2" borderId="13" xfId="0" applyNumberFormat="1" applyFont="1" applyFill="1" applyBorder="1"/>
    <xf numFmtId="164" fontId="14" fillId="2" borderId="6" xfId="0" applyNumberFormat="1" applyFont="1" applyFill="1" applyBorder="1"/>
    <xf numFmtId="164" fontId="14" fillId="3" borderId="5" xfId="0" applyNumberFormat="1" applyFont="1" applyFill="1" applyBorder="1" applyAlignment="1">
      <alignment horizontal="center" vertical="center"/>
    </xf>
    <xf numFmtId="4" fontId="0" fillId="2" borderId="28" xfId="0" applyNumberFormat="1" applyFill="1" applyBorder="1" applyAlignment="1">
      <alignment horizontal="center" vertical="center"/>
    </xf>
    <xf numFmtId="4" fontId="0" fillId="2" borderId="29" xfId="0" applyNumberFormat="1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21" fillId="2" borderId="12" xfId="0" applyFont="1" applyFill="1" applyBorder="1" applyAlignment="1">
      <alignment horizontal="center" vertical="center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/>
    </xf>
    <xf numFmtId="0" fontId="14" fillId="2" borderId="22" xfId="0" applyFont="1" applyFill="1" applyBorder="1" applyAlignment="1">
      <alignment horizontal="right"/>
    </xf>
  </cellXfs>
  <cellStyles count="1">
    <cellStyle name="Normalno" xfId="0" builtinId="0"/>
  </cellStyles>
  <dxfs count="2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hr/imgres?imgurl=http://www.rubberassociation.ca/files/Mountain%20Snowflake%20(small).jpg&amp;imgrefurl=https://www.tracanada.ca/wintertirevideos/whatyoushouldknow.html&amp;docid=DHv6ve07woLYfM&amp;tbnid=reSeXCifnKSGgM:&amp;vet=10ahUKEwi4tsDJvN3cAhUQZVAKHQJHB3QQMwhIKA0wDQ..i&amp;w=232&amp;h=213&amp;bih=911&amp;biw=1680&amp;q=3pmsf&amp;ved=0ahUKEwi4tsDJvN3cAhUQZVAKHQJHB3QQMwhIKA0wDQ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2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2202D-875A-4194-A412-7043E6A09A36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2892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3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FE4E56-4AB0-4D0A-BD7D-10330A483E95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47216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0ADF4-5068-4C1E-90DD-E3533C7830A5}">
  <sheetPr>
    <pageSetUpPr fitToPage="1"/>
  </sheetPr>
  <dimension ref="B1:F58"/>
  <sheetViews>
    <sheetView workbookViewId="0">
      <selection activeCell="B42" sqref="B42"/>
    </sheetView>
  </sheetViews>
  <sheetFormatPr defaultColWidth="9.1796875" defaultRowHeight="14.5" x14ac:dyDescent="0.35"/>
  <cols>
    <col min="1" max="1" width="9.1796875" style="36"/>
    <col min="2" max="2" width="122.1796875" style="36" customWidth="1"/>
    <col min="3" max="5" width="9.1796875" style="36"/>
    <col min="6" max="6" width="46.26953125" style="36" customWidth="1"/>
    <col min="7" max="16384" width="9.1796875" style="36"/>
  </cols>
  <sheetData>
    <row r="1" spans="2:6" ht="15" thickBot="1" x14ac:dyDescent="0.4"/>
    <row r="2" spans="2:6" ht="21.5" thickBot="1" x14ac:dyDescent="0.4">
      <c r="B2" s="37" t="s">
        <v>22</v>
      </c>
    </row>
    <row r="3" spans="2:6" ht="29" x14ac:dyDescent="0.35">
      <c r="B3" s="38" t="s">
        <v>23</v>
      </c>
    </row>
    <row r="4" spans="2:6" x14ac:dyDescent="0.35">
      <c r="B4" s="79" t="s">
        <v>210</v>
      </c>
      <c r="F4" s="39"/>
    </row>
    <row r="5" spans="2:6" x14ac:dyDescent="0.35">
      <c r="B5" s="79" t="s">
        <v>212</v>
      </c>
      <c r="F5" s="39"/>
    </row>
    <row r="6" spans="2:6" x14ac:dyDescent="0.35">
      <c r="B6" s="79" t="s">
        <v>213</v>
      </c>
      <c r="F6" s="39"/>
    </row>
    <row r="7" spans="2:6" x14ac:dyDescent="0.35">
      <c r="B7" s="79" t="s">
        <v>211</v>
      </c>
      <c r="F7" s="39"/>
    </row>
    <row r="8" spans="2:6" x14ac:dyDescent="0.35">
      <c r="B8" s="79" t="s">
        <v>215</v>
      </c>
      <c r="F8" s="39"/>
    </row>
    <row r="9" spans="2:6" x14ac:dyDescent="0.35">
      <c r="B9" s="79" t="s">
        <v>214</v>
      </c>
      <c r="F9" s="39"/>
    </row>
    <row r="10" spans="2:6" x14ac:dyDescent="0.35">
      <c r="B10" s="38"/>
      <c r="F10" s="39"/>
    </row>
    <row r="11" spans="2:6" ht="29" x14ac:dyDescent="0.35">
      <c r="B11" s="81" t="s">
        <v>226</v>
      </c>
    </row>
    <row r="12" spans="2:6" x14ac:dyDescent="0.35">
      <c r="B12" s="38" t="s">
        <v>24</v>
      </c>
    </row>
    <row r="13" spans="2:6" x14ac:dyDescent="0.35">
      <c r="B13" s="38" t="s">
        <v>25</v>
      </c>
    </row>
    <row r="14" spans="2:6" ht="29" x14ac:dyDescent="0.35">
      <c r="B14" s="40" t="s">
        <v>26</v>
      </c>
    </row>
    <row r="15" spans="2:6" x14ac:dyDescent="0.35">
      <c r="B15" s="40"/>
    </row>
    <row r="16" spans="2:6" x14ac:dyDescent="0.35">
      <c r="B16" s="78" t="s">
        <v>209</v>
      </c>
    </row>
    <row r="17" spans="2:6" x14ac:dyDescent="0.35">
      <c r="B17" s="41"/>
    </row>
    <row r="18" spans="2:6" ht="29" x14ac:dyDescent="0.35">
      <c r="B18" s="38" t="s">
        <v>27</v>
      </c>
      <c r="F18" s="42"/>
    </row>
    <row r="19" spans="2:6" x14ac:dyDescent="0.35">
      <c r="B19" s="43"/>
    </row>
    <row r="20" spans="2:6" x14ac:dyDescent="0.35">
      <c r="B20" s="41"/>
    </row>
    <row r="21" spans="2:6" ht="43.5" x14ac:dyDescent="0.35">
      <c r="B21" s="44" t="s">
        <v>221</v>
      </c>
    </row>
    <row r="22" spans="2:6" x14ac:dyDescent="0.35">
      <c r="B22" s="43" t="s">
        <v>222</v>
      </c>
    </row>
    <row r="23" spans="2:6" x14ac:dyDescent="0.35">
      <c r="B23" s="44"/>
    </row>
    <row r="24" spans="2:6" ht="43.5" x14ac:dyDescent="0.35">
      <c r="B24" s="38" t="s">
        <v>28</v>
      </c>
    </row>
    <row r="25" spans="2:6" x14ac:dyDescent="0.35">
      <c r="B25" s="38"/>
    </row>
    <row r="26" spans="2:6" x14ac:dyDescent="0.35">
      <c r="B26" s="39" t="s">
        <v>29</v>
      </c>
    </row>
    <row r="27" spans="2:6" x14ac:dyDescent="0.35">
      <c r="B27" s="38"/>
    </row>
    <row r="28" spans="2:6" x14ac:dyDescent="0.35">
      <c r="B28" s="38" t="s">
        <v>30</v>
      </c>
    </row>
    <row r="29" spans="2:6" ht="29" x14ac:dyDescent="0.35">
      <c r="B29" s="38" t="s">
        <v>31</v>
      </c>
    </row>
    <row r="30" spans="2:6" x14ac:dyDescent="0.35">
      <c r="B30" s="38" t="s">
        <v>32</v>
      </c>
    </row>
    <row r="31" spans="2:6" x14ac:dyDescent="0.35">
      <c r="B31" s="38" t="s">
        <v>33</v>
      </c>
    </row>
    <row r="32" spans="2:6" x14ac:dyDescent="0.35">
      <c r="B32" s="38" t="s">
        <v>34</v>
      </c>
    </row>
    <row r="33" spans="2:2" x14ac:dyDescent="0.35">
      <c r="B33" s="38" t="s">
        <v>35</v>
      </c>
    </row>
    <row r="34" spans="2:2" x14ac:dyDescent="0.35">
      <c r="B34" s="38"/>
    </row>
    <row r="35" spans="2:2" ht="29" x14ac:dyDescent="0.35">
      <c r="B35" s="38" t="s">
        <v>36</v>
      </c>
    </row>
    <row r="36" spans="2:2" x14ac:dyDescent="0.35">
      <c r="B36" s="38"/>
    </row>
    <row r="37" spans="2:2" ht="29" x14ac:dyDescent="0.35">
      <c r="B37" s="80" t="s">
        <v>223</v>
      </c>
    </row>
    <row r="38" spans="2:2" ht="43.5" x14ac:dyDescent="0.35">
      <c r="B38" s="80" t="s">
        <v>224</v>
      </c>
    </row>
    <row r="39" spans="2:2" ht="15" thickBot="1" x14ac:dyDescent="0.4"/>
    <row r="40" spans="2:2" ht="21.5" thickBot="1" x14ac:dyDescent="0.4">
      <c r="B40" s="45" t="s">
        <v>37</v>
      </c>
    </row>
    <row r="41" spans="2:2" ht="19" thickBot="1" x14ac:dyDescent="0.4">
      <c r="B41" s="46"/>
    </row>
    <row r="42" spans="2:2" ht="16" thickBot="1" x14ac:dyDescent="0.4">
      <c r="B42" s="47" t="s">
        <v>38</v>
      </c>
    </row>
    <row r="43" spans="2:2" x14ac:dyDescent="0.35">
      <c r="B43" s="48" t="s">
        <v>39</v>
      </c>
    </row>
    <row r="44" spans="2:2" x14ac:dyDescent="0.35">
      <c r="B44" s="48" t="s">
        <v>40</v>
      </c>
    </row>
    <row r="45" spans="2:2" x14ac:dyDescent="0.35">
      <c r="B45" s="48" t="s">
        <v>41</v>
      </c>
    </row>
    <row r="46" spans="2:2" ht="15" thickBot="1" x14ac:dyDescent="0.4">
      <c r="B46" s="49"/>
    </row>
    <row r="47" spans="2:2" ht="16" thickBot="1" x14ac:dyDescent="0.4">
      <c r="B47" s="47" t="s">
        <v>42</v>
      </c>
    </row>
    <row r="48" spans="2:2" x14ac:dyDescent="0.35">
      <c r="B48" s="38" t="s">
        <v>43</v>
      </c>
    </row>
    <row r="49" spans="2:2" x14ac:dyDescent="0.35">
      <c r="B49" s="38" t="s">
        <v>44</v>
      </c>
    </row>
    <row r="50" spans="2:2" x14ac:dyDescent="0.35">
      <c r="B50" s="38" t="s">
        <v>45</v>
      </c>
    </row>
    <row r="51" spans="2:2" x14ac:dyDescent="0.35">
      <c r="B51" s="38" t="s">
        <v>46</v>
      </c>
    </row>
    <row r="52" spans="2:2" x14ac:dyDescent="0.35">
      <c r="B52" s="36" t="s">
        <v>47</v>
      </c>
    </row>
    <row r="53" spans="2:2" x14ac:dyDescent="0.35">
      <c r="B53" s="36" t="s">
        <v>48</v>
      </c>
    </row>
    <row r="58" spans="2:2" x14ac:dyDescent="0.35">
      <c r="B58"/>
    </row>
  </sheetData>
  <sheetProtection formatColumns="0" formatRows="0"/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77"/>
  <sheetViews>
    <sheetView tabSelected="1" topLeftCell="G49" zoomScale="75" zoomScaleNormal="75" workbookViewId="0">
      <selection activeCell="O6" sqref="O6"/>
    </sheetView>
  </sheetViews>
  <sheetFormatPr defaultRowHeight="14.5" x14ac:dyDescent="0.35"/>
  <cols>
    <col min="1" max="1" width="7.7265625" customWidth="1"/>
    <col min="2" max="2" width="12.7265625" customWidth="1"/>
    <col min="3" max="3" width="24.7265625" customWidth="1"/>
    <col min="4" max="4" width="13.81640625" customWidth="1"/>
    <col min="5" max="5" width="9.1796875" customWidth="1"/>
    <col min="6" max="6" width="13.90625" customWidth="1"/>
    <col min="7" max="7" width="12.26953125" customWidth="1"/>
    <col min="8" max="8" width="11.54296875" customWidth="1"/>
    <col min="9" max="9" width="11.26953125" customWidth="1"/>
    <col min="10" max="10" width="12.36328125" customWidth="1"/>
    <col min="11" max="11" width="11.81640625" customWidth="1"/>
    <col min="12" max="12" width="12.36328125" customWidth="1"/>
    <col min="13" max="13" width="14.54296875" customWidth="1"/>
    <col min="14" max="14" width="20" customWidth="1"/>
    <col min="15" max="15" width="31.90625" customWidth="1"/>
    <col min="16" max="16" width="11.90625" customWidth="1"/>
    <col min="17" max="17" width="11.54296875" customWidth="1"/>
    <col min="18" max="18" width="12.7265625" customWidth="1"/>
    <col min="19" max="19" width="14" customWidth="1"/>
    <col min="20" max="20" width="13.7265625" customWidth="1"/>
    <col min="21" max="21" width="20.453125" customWidth="1"/>
    <col min="22" max="22" width="14.26953125" customWidth="1"/>
    <col min="23" max="23" width="19.08984375" customWidth="1"/>
    <col min="24" max="24" width="16.6328125" customWidth="1"/>
    <col min="25" max="25" width="15.90625" customWidth="1"/>
    <col min="26" max="26" width="13.90625" customWidth="1"/>
    <col min="27" max="27" width="14.26953125" customWidth="1"/>
    <col min="28" max="28" width="18" customWidth="1"/>
    <col min="29" max="29" width="13.6328125" customWidth="1"/>
    <col min="30" max="30" width="11.54296875" customWidth="1"/>
    <col min="31" max="31" width="17.90625" customWidth="1"/>
    <col min="32" max="32" width="23.453125" customWidth="1"/>
    <col min="33" max="33" width="20.6328125" customWidth="1"/>
    <col min="34" max="34" width="15.453125" customWidth="1"/>
    <col min="35" max="35" width="17.453125" customWidth="1"/>
    <col min="36" max="36" width="15.6328125" customWidth="1"/>
  </cols>
  <sheetData>
    <row r="1" spans="2:36" x14ac:dyDescent="0.35">
      <c r="B1" s="1" t="s">
        <v>0</v>
      </c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2:36" x14ac:dyDescent="0.35">
      <c r="B2" s="1" t="s">
        <v>1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2:36" ht="44" thickBot="1" x14ac:dyDescent="0.4">
      <c r="B3" s="3" t="s">
        <v>2</v>
      </c>
      <c r="C3" s="3" t="s">
        <v>218</v>
      </c>
      <c r="D3" s="4" t="s">
        <v>217</v>
      </c>
      <c r="E3" s="5"/>
      <c r="F3" s="2"/>
      <c r="G3" s="2"/>
      <c r="H3" s="2"/>
      <c r="J3" s="10"/>
      <c r="K3" s="10"/>
      <c r="L3" s="10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2:36" ht="58.15" customHeight="1" thickBot="1" x14ac:dyDescent="0.55000000000000004">
      <c r="B4" s="6" t="s">
        <v>216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8" t="s">
        <v>3</v>
      </c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5" t="s">
        <v>4</v>
      </c>
      <c r="AJ4" s="85" t="s">
        <v>61</v>
      </c>
    </row>
    <row r="5" spans="2:36" ht="21.75" customHeight="1" thickBot="1" x14ac:dyDescent="0.55000000000000004">
      <c r="B5" s="85" t="s">
        <v>49</v>
      </c>
      <c r="C5" s="90" t="s">
        <v>5</v>
      </c>
      <c r="D5" s="91"/>
      <c r="E5" s="91"/>
      <c r="F5" s="91"/>
      <c r="G5" s="91"/>
      <c r="H5" s="91"/>
      <c r="I5" s="91"/>
      <c r="J5" s="91"/>
      <c r="K5" s="91"/>
      <c r="L5" s="91"/>
      <c r="M5" s="85" t="s">
        <v>63</v>
      </c>
      <c r="N5" s="88" t="s">
        <v>6</v>
      </c>
      <c r="O5" s="89"/>
      <c r="P5" s="89"/>
      <c r="Q5" s="89"/>
      <c r="R5" s="89"/>
      <c r="S5" s="89"/>
      <c r="T5" s="89"/>
      <c r="U5" s="88" t="s">
        <v>7</v>
      </c>
      <c r="V5" s="89"/>
      <c r="W5" s="89"/>
      <c r="X5" s="89"/>
      <c r="Y5" s="89"/>
      <c r="Z5" s="89"/>
      <c r="AA5" s="89"/>
      <c r="AB5" s="88" t="s">
        <v>8</v>
      </c>
      <c r="AC5" s="89"/>
      <c r="AD5" s="89"/>
      <c r="AE5" s="89"/>
      <c r="AF5" s="89"/>
      <c r="AG5" s="89"/>
      <c r="AH5" s="89"/>
      <c r="AI5" s="86"/>
      <c r="AJ5" s="86"/>
    </row>
    <row r="6" spans="2:36" ht="199" customHeight="1" thickBot="1" x14ac:dyDescent="0.4">
      <c r="B6" s="87"/>
      <c r="C6" s="7" t="s">
        <v>228</v>
      </c>
      <c r="D6" s="7" t="s">
        <v>9</v>
      </c>
      <c r="E6" s="7" t="s">
        <v>10</v>
      </c>
      <c r="F6" s="7" t="s">
        <v>11</v>
      </c>
      <c r="G6" s="7" t="s">
        <v>50</v>
      </c>
      <c r="H6" s="7" t="s">
        <v>12</v>
      </c>
      <c r="I6" s="7" t="s">
        <v>126</v>
      </c>
      <c r="J6" s="7" t="s">
        <v>19</v>
      </c>
      <c r="K6" s="7" t="s">
        <v>20</v>
      </c>
      <c r="L6" s="8" t="s">
        <v>21</v>
      </c>
      <c r="M6" s="87"/>
      <c r="N6" s="7" t="s">
        <v>13</v>
      </c>
      <c r="O6" s="7" t="s">
        <v>14</v>
      </c>
      <c r="P6" s="7" t="s">
        <v>15</v>
      </c>
      <c r="Q6" s="7" t="s">
        <v>225</v>
      </c>
      <c r="R6" s="7" t="s">
        <v>16</v>
      </c>
      <c r="S6" s="7" t="s">
        <v>17</v>
      </c>
      <c r="T6" s="8" t="s">
        <v>18</v>
      </c>
      <c r="U6" s="7" t="s">
        <v>13</v>
      </c>
      <c r="V6" s="7" t="s">
        <v>14</v>
      </c>
      <c r="W6" s="7" t="s">
        <v>15</v>
      </c>
      <c r="X6" s="7" t="s">
        <v>225</v>
      </c>
      <c r="Y6" s="7" t="s">
        <v>16</v>
      </c>
      <c r="Z6" s="7" t="s">
        <v>17</v>
      </c>
      <c r="AA6" s="8" t="s">
        <v>18</v>
      </c>
      <c r="AB6" s="7" t="s">
        <v>13</v>
      </c>
      <c r="AC6" s="7" t="s">
        <v>14</v>
      </c>
      <c r="AD6" s="7" t="s">
        <v>15</v>
      </c>
      <c r="AE6" s="7" t="s">
        <v>225</v>
      </c>
      <c r="AF6" s="7" t="s">
        <v>16</v>
      </c>
      <c r="AG6" s="7" t="s">
        <v>17</v>
      </c>
      <c r="AH6" s="8" t="s">
        <v>18</v>
      </c>
      <c r="AI6" s="87"/>
      <c r="AJ6" s="87"/>
    </row>
    <row r="7" spans="2:36" ht="15" thickBot="1" x14ac:dyDescent="0.4">
      <c r="B7" s="28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>
        <v>33</v>
      </c>
      <c r="AJ7" s="9" t="s">
        <v>203</v>
      </c>
    </row>
    <row r="8" spans="2:36" x14ac:dyDescent="0.35">
      <c r="B8" s="19" t="s">
        <v>133</v>
      </c>
      <c r="C8" s="29" t="s">
        <v>66</v>
      </c>
      <c r="D8" s="20">
        <v>155</v>
      </c>
      <c r="E8" s="20">
        <v>70</v>
      </c>
      <c r="F8" s="20">
        <v>13</v>
      </c>
      <c r="G8" s="20"/>
      <c r="H8" s="20" t="s">
        <v>67</v>
      </c>
      <c r="I8" s="20">
        <v>75</v>
      </c>
      <c r="J8" s="20" t="s">
        <v>68</v>
      </c>
      <c r="K8" s="20" t="s">
        <v>69</v>
      </c>
      <c r="L8" s="21" t="s">
        <v>70</v>
      </c>
      <c r="M8" s="19">
        <v>12</v>
      </c>
      <c r="N8" s="11" t="s">
        <v>253</v>
      </c>
      <c r="O8" s="12" t="s">
        <v>254</v>
      </c>
      <c r="P8" s="12" t="s">
        <v>67</v>
      </c>
      <c r="Q8" s="12">
        <v>75</v>
      </c>
      <c r="R8" s="12" t="s">
        <v>68</v>
      </c>
      <c r="S8" s="12" t="s">
        <v>69</v>
      </c>
      <c r="T8" s="13" t="s">
        <v>70</v>
      </c>
      <c r="U8" s="11"/>
      <c r="V8" s="12"/>
      <c r="W8" s="12"/>
      <c r="X8" s="12"/>
      <c r="Y8" s="12"/>
      <c r="Z8" s="12"/>
      <c r="AA8" s="13"/>
      <c r="AB8" s="11"/>
      <c r="AC8" s="12"/>
      <c r="AD8" s="12"/>
      <c r="AE8" s="12"/>
      <c r="AF8" s="12"/>
      <c r="AG8" s="12"/>
      <c r="AH8" s="13"/>
      <c r="AI8" s="32">
        <v>27.34</v>
      </c>
      <c r="AJ8" s="74">
        <f t="shared" ref="AJ8:AJ55" si="0">M8*AI8</f>
        <v>328.08</v>
      </c>
    </row>
    <row r="9" spans="2:36" x14ac:dyDescent="0.35">
      <c r="B9" s="24" t="s">
        <v>134</v>
      </c>
      <c r="C9" s="30" t="s">
        <v>88</v>
      </c>
      <c r="D9" s="22">
        <v>145</v>
      </c>
      <c r="E9" s="22"/>
      <c r="F9" s="22">
        <v>10</v>
      </c>
      <c r="G9" s="22"/>
      <c r="H9" s="22" t="s">
        <v>71</v>
      </c>
      <c r="I9" s="22">
        <v>74</v>
      </c>
      <c r="J9" s="22" t="s">
        <v>72</v>
      </c>
      <c r="K9" s="22" t="s">
        <v>72</v>
      </c>
      <c r="L9" s="23" t="s">
        <v>72</v>
      </c>
      <c r="M9" s="24">
        <v>4</v>
      </c>
      <c r="N9" s="14" t="s">
        <v>289</v>
      </c>
      <c r="O9" s="15" t="s">
        <v>290</v>
      </c>
      <c r="P9" s="15" t="s">
        <v>71</v>
      </c>
      <c r="Q9" s="15">
        <v>84</v>
      </c>
      <c r="R9" s="22" t="s">
        <v>72</v>
      </c>
      <c r="S9" s="22" t="s">
        <v>72</v>
      </c>
      <c r="T9" s="22" t="s">
        <v>72</v>
      </c>
      <c r="U9" s="14"/>
      <c r="V9" s="15"/>
      <c r="W9" s="15"/>
      <c r="X9" s="15"/>
      <c r="Y9" s="22" t="s">
        <v>72</v>
      </c>
      <c r="Z9" s="22" t="s">
        <v>72</v>
      </c>
      <c r="AA9" s="22" t="s">
        <v>72</v>
      </c>
      <c r="AB9" s="14"/>
      <c r="AC9" s="15"/>
      <c r="AD9" s="15"/>
      <c r="AE9" s="15"/>
      <c r="AF9" s="22" t="s">
        <v>72</v>
      </c>
      <c r="AG9" s="22" t="s">
        <v>72</v>
      </c>
      <c r="AH9" s="22" t="s">
        <v>72</v>
      </c>
      <c r="AI9" s="33">
        <v>36.4</v>
      </c>
      <c r="AJ9" s="61">
        <f t="shared" si="0"/>
        <v>145.6</v>
      </c>
    </row>
    <row r="10" spans="2:36" x14ac:dyDescent="0.35">
      <c r="B10" s="24" t="s">
        <v>135</v>
      </c>
      <c r="C10" s="30" t="s">
        <v>73</v>
      </c>
      <c r="D10" s="22">
        <v>275</v>
      </c>
      <c r="E10" s="22">
        <v>80</v>
      </c>
      <c r="F10" s="22">
        <v>20</v>
      </c>
      <c r="G10" s="22"/>
      <c r="H10" s="22" t="s">
        <v>74</v>
      </c>
      <c r="I10" s="22">
        <v>125</v>
      </c>
      <c r="J10" s="22" t="s">
        <v>72</v>
      </c>
      <c r="K10" s="22" t="s">
        <v>72</v>
      </c>
      <c r="L10" s="23" t="s">
        <v>72</v>
      </c>
      <c r="M10" s="24">
        <v>6</v>
      </c>
      <c r="N10" s="14" t="s">
        <v>230</v>
      </c>
      <c r="O10" s="15" t="s">
        <v>231</v>
      </c>
      <c r="P10" s="15" t="s">
        <v>74</v>
      </c>
      <c r="Q10" s="15">
        <v>134</v>
      </c>
      <c r="R10" s="22" t="s">
        <v>72</v>
      </c>
      <c r="S10" s="22" t="s">
        <v>72</v>
      </c>
      <c r="T10" s="22" t="s">
        <v>72</v>
      </c>
      <c r="U10" s="14"/>
      <c r="V10" s="15"/>
      <c r="W10" s="15"/>
      <c r="X10" s="15"/>
      <c r="Y10" s="22" t="s">
        <v>72</v>
      </c>
      <c r="Z10" s="22" t="s">
        <v>72</v>
      </c>
      <c r="AA10" s="22" t="s">
        <v>72</v>
      </c>
      <c r="AB10" s="14"/>
      <c r="AC10" s="15"/>
      <c r="AD10" s="15"/>
      <c r="AE10" s="15"/>
      <c r="AF10" s="22" t="s">
        <v>72</v>
      </c>
      <c r="AG10" s="22" t="s">
        <v>72</v>
      </c>
      <c r="AH10" s="22" t="s">
        <v>72</v>
      </c>
      <c r="AI10" s="33">
        <v>577.94000000000005</v>
      </c>
      <c r="AJ10" s="61">
        <f t="shared" si="0"/>
        <v>3467.6400000000003</v>
      </c>
    </row>
    <row r="11" spans="2:36" x14ac:dyDescent="0.35">
      <c r="B11" s="24" t="s">
        <v>136</v>
      </c>
      <c r="C11" s="30" t="s">
        <v>75</v>
      </c>
      <c r="D11" s="22">
        <v>255</v>
      </c>
      <c r="E11" s="22">
        <v>70</v>
      </c>
      <c r="F11" s="22" t="s">
        <v>76</v>
      </c>
      <c r="G11" s="22" t="s">
        <v>77</v>
      </c>
      <c r="H11" s="22" t="s">
        <v>78</v>
      </c>
      <c r="I11" s="22">
        <v>70</v>
      </c>
      <c r="J11" s="22" t="s">
        <v>72</v>
      </c>
      <c r="K11" s="22" t="s">
        <v>72</v>
      </c>
      <c r="L11" s="23" t="s">
        <v>72</v>
      </c>
      <c r="M11" s="24">
        <v>2</v>
      </c>
      <c r="N11" s="14" t="s">
        <v>232</v>
      </c>
      <c r="O11" s="15" t="s">
        <v>233</v>
      </c>
      <c r="P11" s="15" t="s">
        <v>78</v>
      </c>
      <c r="Q11" s="15">
        <v>70</v>
      </c>
      <c r="R11" s="22" t="s">
        <v>72</v>
      </c>
      <c r="S11" s="22" t="s">
        <v>72</v>
      </c>
      <c r="T11" s="22" t="s">
        <v>72</v>
      </c>
      <c r="U11" s="14"/>
      <c r="V11" s="15"/>
      <c r="W11" s="15"/>
      <c r="X11" s="15"/>
      <c r="Y11" s="22" t="s">
        <v>72</v>
      </c>
      <c r="Z11" s="22" t="s">
        <v>72</v>
      </c>
      <c r="AA11" s="22" t="s">
        <v>72</v>
      </c>
      <c r="AB11" s="14"/>
      <c r="AC11" s="15"/>
      <c r="AD11" s="15"/>
      <c r="AE11" s="15"/>
      <c r="AF11" s="22" t="s">
        <v>72</v>
      </c>
      <c r="AG11" s="22" t="s">
        <v>72</v>
      </c>
      <c r="AH11" s="22" t="s">
        <v>72</v>
      </c>
      <c r="AI11" s="33">
        <v>132.12</v>
      </c>
      <c r="AJ11" s="61">
        <f t="shared" si="0"/>
        <v>264.24</v>
      </c>
    </row>
    <row r="12" spans="2:36" x14ac:dyDescent="0.35">
      <c r="B12" s="24" t="s">
        <v>137</v>
      </c>
      <c r="C12" s="30" t="s">
        <v>66</v>
      </c>
      <c r="D12" s="22">
        <v>195</v>
      </c>
      <c r="E12" s="22">
        <v>70</v>
      </c>
      <c r="F12" s="22">
        <v>15</v>
      </c>
      <c r="G12" s="22" t="s">
        <v>69</v>
      </c>
      <c r="H12" s="22" t="s">
        <v>79</v>
      </c>
      <c r="I12" s="22" t="s">
        <v>80</v>
      </c>
      <c r="J12" s="22" t="s">
        <v>69</v>
      </c>
      <c r="K12" s="22" t="s">
        <v>70</v>
      </c>
      <c r="L12" s="23" t="s">
        <v>70</v>
      </c>
      <c r="M12" s="24">
        <v>4</v>
      </c>
      <c r="N12" s="14" t="s">
        <v>234</v>
      </c>
      <c r="O12" s="15" t="s">
        <v>235</v>
      </c>
      <c r="P12" s="15" t="s">
        <v>79</v>
      </c>
      <c r="Q12" s="15" t="s">
        <v>80</v>
      </c>
      <c r="R12" s="15" t="s">
        <v>69</v>
      </c>
      <c r="S12" s="15" t="s">
        <v>70</v>
      </c>
      <c r="T12" s="16" t="s">
        <v>90</v>
      </c>
      <c r="U12" s="14"/>
      <c r="V12" s="15"/>
      <c r="W12" s="15"/>
      <c r="X12" s="15"/>
      <c r="Y12" s="15"/>
      <c r="Z12" s="15"/>
      <c r="AA12" s="16"/>
      <c r="AB12" s="14"/>
      <c r="AC12" s="15"/>
      <c r="AD12" s="15"/>
      <c r="AE12" s="15"/>
      <c r="AF12" s="15"/>
      <c r="AG12" s="15"/>
      <c r="AH12" s="16"/>
      <c r="AI12" s="33">
        <v>66.75</v>
      </c>
      <c r="AJ12" s="61">
        <f t="shared" si="0"/>
        <v>267</v>
      </c>
    </row>
    <row r="13" spans="2:36" x14ac:dyDescent="0.35">
      <c r="B13" s="24" t="s">
        <v>138</v>
      </c>
      <c r="C13" s="30" t="s">
        <v>75</v>
      </c>
      <c r="D13" s="22">
        <v>560</v>
      </c>
      <c r="E13" s="22">
        <v>165</v>
      </c>
      <c r="F13" s="22">
        <v>11</v>
      </c>
      <c r="G13" s="22" t="s">
        <v>81</v>
      </c>
      <c r="H13" s="22" t="s">
        <v>82</v>
      </c>
      <c r="I13" s="22" t="s">
        <v>83</v>
      </c>
      <c r="J13" s="22" t="s">
        <v>72</v>
      </c>
      <c r="K13" s="22" t="s">
        <v>72</v>
      </c>
      <c r="L13" s="23" t="s">
        <v>72</v>
      </c>
      <c r="M13" s="24">
        <v>2</v>
      </c>
      <c r="N13" s="14" t="s">
        <v>236</v>
      </c>
      <c r="O13" s="15" t="s">
        <v>237</v>
      </c>
      <c r="P13" s="15" t="s">
        <v>82</v>
      </c>
      <c r="Q13" s="15" t="s">
        <v>83</v>
      </c>
      <c r="R13" s="22" t="s">
        <v>72</v>
      </c>
      <c r="S13" s="22" t="s">
        <v>72</v>
      </c>
      <c r="T13" s="22" t="s">
        <v>72</v>
      </c>
      <c r="U13" s="14"/>
      <c r="V13" s="15"/>
      <c r="W13" s="15"/>
      <c r="X13" s="15"/>
      <c r="Y13" s="22" t="s">
        <v>72</v>
      </c>
      <c r="Z13" s="22" t="s">
        <v>72</v>
      </c>
      <c r="AA13" s="22" t="s">
        <v>72</v>
      </c>
      <c r="AB13" s="14"/>
      <c r="AC13" s="15"/>
      <c r="AD13" s="15"/>
      <c r="AE13" s="15"/>
      <c r="AF13" s="22" t="s">
        <v>72</v>
      </c>
      <c r="AG13" s="22" t="s">
        <v>72</v>
      </c>
      <c r="AH13" s="22" t="s">
        <v>72</v>
      </c>
      <c r="AI13" s="33">
        <v>90.95</v>
      </c>
      <c r="AJ13" s="61">
        <f t="shared" si="0"/>
        <v>181.9</v>
      </c>
    </row>
    <row r="14" spans="2:36" x14ac:dyDescent="0.35">
      <c r="B14" s="24" t="s">
        <v>139</v>
      </c>
      <c r="C14" s="30" t="s">
        <v>73</v>
      </c>
      <c r="D14" s="22" t="s">
        <v>84</v>
      </c>
      <c r="E14" s="22">
        <v>70</v>
      </c>
      <c r="F14" s="22">
        <v>8</v>
      </c>
      <c r="G14" s="22"/>
      <c r="H14" s="22" t="s">
        <v>82</v>
      </c>
      <c r="I14" s="22" t="s">
        <v>85</v>
      </c>
      <c r="J14" s="22" t="s">
        <v>72</v>
      </c>
      <c r="K14" s="22" t="s">
        <v>72</v>
      </c>
      <c r="L14" s="23" t="s">
        <v>72</v>
      </c>
      <c r="M14" s="24">
        <v>2</v>
      </c>
      <c r="N14" s="14" t="s">
        <v>238</v>
      </c>
      <c r="O14" s="15" t="s">
        <v>239</v>
      </c>
      <c r="P14" s="15" t="s">
        <v>82</v>
      </c>
      <c r="Q14" s="15" t="s">
        <v>85</v>
      </c>
      <c r="R14" s="22" t="s">
        <v>72</v>
      </c>
      <c r="S14" s="22" t="s">
        <v>72</v>
      </c>
      <c r="T14" s="22" t="s">
        <v>72</v>
      </c>
      <c r="U14" s="14"/>
      <c r="V14" s="15"/>
      <c r="W14" s="15"/>
      <c r="X14" s="15"/>
      <c r="Y14" s="22" t="s">
        <v>72</v>
      </c>
      <c r="Z14" s="22" t="s">
        <v>72</v>
      </c>
      <c r="AA14" s="22" t="s">
        <v>72</v>
      </c>
      <c r="AB14" s="14"/>
      <c r="AC14" s="15"/>
      <c r="AD14" s="15"/>
      <c r="AE14" s="15"/>
      <c r="AF14" s="22" t="s">
        <v>72</v>
      </c>
      <c r="AG14" s="22" t="s">
        <v>72</v>
      </c>
      <c r="AH14" s="22" t="s">
        <v>72</v>
      </c>
      <c r="AI14" s="33">
        <v>40.26</v>
      </c>
      <c r="AJ14" s="61">
        <f t="shared" si="0"/>
        <v>80.52</v>
      </c>
    </row>
    <row r="15" spans="2:36" x14ac:dyDescent="0.35">
      <c r="B15" s="24" t="s">
        <v>140</v>
      </c>
      <c r="C15" s="30" t="s">
        <v>86</v>
      </c>
      <c r="D15" s="22">
        <v>280</v>
      </c>
      <c r="E15" s="22">
        <v>65</v>
      </c>
      <c r="F15" s="22" t="s">
        <v>76</v>
      </c>
      <c r="G15" s="22" t="s">
        <v>87</v>
      </c>
      <c r="H15" s="22" t="s">
        <v>78</v>
      </c>
      <c r="I15" s="22">
        <v>70</v>
      </c>
      <c r="J15" s="22" t="s">
        <v>72</v>
      </c>
      <c r="K15" s="22" t="s">
        <v>72</v>
      </c>
      <c r="L15" s="23" t="s">
        <v>72</v>
      </c>
      <c r="M15" s="24">
        <v>2</v>
      </c>
      <c r="N15" s="14" t="s">
        <v>232</v>
      </c>
      <c r="O15" s="15" t="s">
        <v>240</v>
      </c>
      <c r="P15" s="15" t="s">
        <v>78</v>
      </c>
      <c r="Q15" s="15">
        <v>70</v>
      </c>
      <c r="R15" s="22" t="s">
        <v>72</v>
      </c>
      <c r="S15" s="22" t="s">
        <v>72</v>
      </c>
      <c r="T15" s="22" t="s">
        <v>72</v>
      </c>
      <c r="U15" s="14"/>
      <c r="V15" s="15"/>
      <c r="W15" s="15"/>
      <c r="X15" s="15"/>
      <c r="Y15" s="22" t="s">
        <v>72</v>
      </c>
      <c r="Z15" s="22" t="s">
        <v>72</v>
      </c>
      <c r="AA15" s="22" t="s">
        <v>72</v>
      </c>
      <c r="AB15" s="14"/>
      <c r="AC15" s="15"/>
      <c r="AD15" s="15"/>
      <c r="AE15" s="15"/>
      <c r="AF15" s="22" t="s">
        <v>72</v>
      </c>
      <c r="AG15" s="22" t="s">
        <v>72</v>
      </c>
      <c r="AH15" s="22" t="s">
        <v>72</v>
      </c>
      <c r="AI15" s="33">
        <v>115.55</v>
      </c>
      <c r="AJ15" s="61">
        <f t="shared" si="0"/>
        <v>231.1</v>
      </c>
    </row>
    <row r="16" spans="2:36" x14ac:dyDescent="0.35">
      <c r="B16" s="24" t="s">
        <v>141</v>
      </c>
      <c r="C16" s="30" t="s">
        <v>88</v>
      </c>
      <c r="D16" s="22">
        <v>215</v>
      </c>
      <c r="E16" s="22">
        <v>70</v>
      </c>
      <c r="F16" s="22">
        <v>15</v>
      </c>
      <c r="G16" s="22"/>
      <c r="H16" s="22" t="s">
        <v>89</v>
      </c>
      <c r="I16" s="22">
        <v>109</v>
      </c>
      <c r="J16" s="22" t="s">
        <v>90</v>
      </c>
      <c r="K16" s="22" t="s">
        <v>90</v>
      </c>
      <c r="L16" s="23" t="s">
        <v>70</v>
      </c>
      <c r="M16" s="24">
        <v>4</v>
      </c>
      <c r="N16" s="14" t="s">
        <v>230</v>
      </c>
      <c r="O16" s="15" t="s">
        <v>241</v>
      </c>
      <c r="P16" s="15" t="s">
        <v>89</v>
      </c>
      <c r="Q16" s="15">
        <v>109</v>
      </c>
      <c r="R16" s="15" t="s">
        <v>90</v>
      </c>
      <c r="S16" s="15" t="s">
        <v>90</v>
      </c>
      <c r="T16" s="16" t="s">
        <v>70</v>
      </c>
      <c r="U16" s="14"/>
      <c r="V16" s="15"/>
      <c r="W16" s="15"/>
      <c r="X16" s="15"/>
      <c r="Y16" s="15"/>
      <c r="Z16" s="15"/>
      <c r="AA16" s="16"/>
      <c r="AB16" s="14"/>
      <c r="AC16" s="15"/>
      <c r="AD16" s="15"/>
      <c r="AE16" s="15"/>
      <c r="AF16" s="15"/>
      <c r="AG16" s="15"/>
      <c r="AH16" s="16"/>
      <c r="AI16" s="33">
        <v>109.35</v>
      </c>
      <c r="AJ16" s="61">
        <f t="shared" si="0"/>
        <v>437.4</v>
      </c>
    </row>
    <row r="17" spans="2:36" x14ac:dyDescent="0.35">
      <c r="B17" s="24" t="s">
        <v>142</v>
      </c>
      <c r="C17" s="30" t="s">
        <v>66</v>
      </c>
      <c r="D17" s="22">
        <v>235</v>
      </c>
      <c r="E17" s="22">
        <v>85</v>
      </c>
      <c r="F17" s="22">
        <v>16</v>
      </c>
      <c r="G17" s="22"/>
      <c r="H17" s="22" t="s">
        <v>79</v>
      </c>
      <c r="I17" s="22">
        <v>120</v>
      </c>
      <c r="J17" s="22" t="s">
        <v>68</v>
      </c>
      <c r="K17" s="22" t="s">
        <v>70</v>
      </c>
      <c r="L17" s="23" t="s">
        <v>70</v>
      </c>
      <c r="M17" s="24">
        <v>20</v>
      </c>
      <c r="N17" s="14" t="s">
        <v>242</v>
      </c>
      <c r="O17" s="15" t="s">
        <v>243</v>
      </c>
      <c r="P17" s="15" t="s">
        <v>79</v>
      </c>
      <c r="Q17" s="15">
        <v>120</v>
      </c>
      <c r="R17" s="15" t="s">
        <v>68</v>
      </c>
      <c r="S17" s="15" t="s">
        <v>70</v>
      </c>
      <c r="T17" s="16" t="s">
        <v>70</v>
      </c>
      <c r="U17" s="14"/>
      <c r="V17" s="15"/>
      <c r="W17" s="15"/>
      <c r="X17" s="15"/>
      <c r="Y17" s="15"/>
      <c r="Z17" s="15"/>
      <c r="AA17" s="16"/>
      <c r="AB17" s="14"/>
      <c r="AC17" s="15"/>
      <c r="AD17" s="15"/>
      <c r="AE17" s="15"/>
      <c r="AF17" s="15"/>
      <c r="AG17" s="15"/>
      <c r="AH17" s="16"/>
      <c r="AI17" s="33">
        <v>131.18</v>
      </c>
      <c r="AJ17" s="61">
        <f t="shared" si="0"/>
        <v>2623.6000000000004</v>
      </c>
    </row>
    <row r="18" spans="2:36" x14ac:dyDescent="0.35">
      <c r="B18" s="24" t="s">
        <v>143</v>
      </c>
      <c r="C18" s="30" t="s">
        <v>86</v>
      </c>
      <c r="D18" s="22">
        <v>280</v>
      </c>
      <c r="E18" s="22">
        <v>65</v>
      </c>
      <c r="F18" s="22">
        <v>12</v>
      </c>
      <c r="G18" s="22" t="s">
        <v>87</v>
      </c>
      <c r="H18" s="22" t="s">
        <v>78</v>
      </c>
      <c r="I18" s="22">
        <v>70</v>
      </c>
      <c r="J18" s="22" t="s">
        <v>72</v>
      </c>
      <c r="K18" s="22" t="s">
        <v>72</v>
      </c>
      <c r="L18" s="23" t="s">
        <v>72</v>
      </c>
      <c r="M18" s="24">
        <v>1</v>
      </c>
      <c r="N18" s="14" t="s">
        <v>232</v>
      </c>
      <c r="O18" s="15" t="s">
        <v>240</v>
      </c>
      <c r="P18" s="15" t="s">
        <v>78</v>
      </c>
      <c r="Q18" s="15">
        <v>70</v>
      </c>
      <c r="R18" s="22" t="s">
        <v>72</v>
      </c>
      <c r="S18" s="22" t="s">
        <v>72</v>
      </c>
      <c r="T18" s="22" t="s">
        <v>72</v>
      </c>
      <c r="U18" s="14"/>
      <c r="V18" s="15"/>
      <c r="W18" s="15"/>
      <c r="X18" s="15"/>
      <c r="Y18" s="22" t="s">
        <v>72</v>
      </c>
      <c r="Z18" s="22" t="s">
        <v>72</v>
      </c>
      <c r="AA18" s="22" t="s">
        <v>72</v>
      </c>
      <c r="AB18" s="14"/>
      <c r="AC18" s="15"/>
      <c r="AD18" s="15"/>
      <c r="AE18" s="15"/>
      <c r="AF18" s="22" t="s">
        <v>72</v>
      </c>
      <c r="AG18" s="22" t="s">
        <v>72</v>
      </c>
      <c r="AH18" s="22" t="s">
        <v>72</v>
      </c>
      <c r="AI18" s="33">
        <v>115.56</v>
      </c>
      <c r="AJ18" s="61">
        <f t="shared" si="0"/>
        <v>115.56</v>
      </c>
    </row>
    <row r="19" spans="2:36" x14ac:dyDescent="0.35">
      <c r="B19" s="24" t="s">
        <v>144</v>
      </c>
      <c r="C19" s="30" t="s">
        <v>75</v>
      </c>
      <c r="D19" s="22">
        <v>255</v>
      </c>
      <c r="E19" s="22">
        <v>70</v>
      </c>
      <c r="F19" s="22" t="s">
        <v>76</v>
      </c>
      <c r="G19" s="22" t="s">
        <v>77</v>
      </c>
      <c r="H19" s="22" t="s">
        <v>78</v>
      </c>
      <c r="I19" s="22">
        <v>70</v>
      </c>
      <c r="J19" s="22" t="s">
        <v>72</v>
      </c>
      <c r="K19" s="22" t="s">
        <v>72</v>
      </c>
      <c r="L19" s="23" t="s">
        <v>72</v>
      </c>
      <c r="M19" s="24">
        <v>8</v>
      </c>
      <c r="N19" s="14" t="s">
        <v>232</v>
      </c>
      <c r="O19" s="15" t="s">
        <v>233</v>
      </c>
      <c r="P19" s="15" t="s">
        <v>78</v>
      </c>
      <c r="Q19" s="15">
        <v>70</v>
      </c>
      <c r="R19" s="22" t="s">
        <v>72</v>
      </c>
      <c r="S19" s="22" t="s">
        <v>72</v>
      </c>
      <c r="T19" s="22" t="s">
        <v>72</v>
      </c>
      <c r="U19" s="14"/>
      <c r="V19" s="15"/>
      <c r="W19" s="15"/>
      <c r="X19" s="15"/>
      <c r="Y19" s="22" t="s">
        <v>72</v>
      </c>
      <c r="Z19" s="22" t="s">
        <v>72</v>
      </c>
      <c r="AA19" s="22" t="s">
        <v>72</v>
      </c>
      <c r="AB19" s="14"/>
      <c r="AC19" s="15"/>
      <c r="AD19" s="15"/>
      <c r="AE19" s="15"/>
      <c r="AF19" s="22" t="s">
        <v>72</v>
      </c>
      <c r="AG19" s="22" t="s">
        <v>72</v>
      </c>
      <c r="AH19" s="22" t="s">
        <v>72</v>
      </c>
      <c r="AI19" s="33">
        <v>122.77</v>
      </c>
      <c r="AJ19" s="61">
        <f t="shared" si="0"/>
        <v>982.16</v>
      </c>
    </row>
    <row r="20" spans="2:36" x14ac:dyDescent="0.35">
      <c r="B20" s="24" t="s">
        <v>145</v>
      </c>
      <c r="C20" s="30" t="s">
        <v>86</v>
      </c>
      <c r="D20" s="22">
        <v>280</v>
      </c>
      <c r="E20" s="22">
        <v>65</v>
      </c>
      <c r="F20" s="22" t="s">
        <v>76</v>
      </c>
      <c r="G20" s="22" t="s">
        <v>87</v>
      </c>
      <c r="H20" s="22" t="s">
        <v>78</v>
      </c>
      <c r="I20" s="22">
        <v>70</v>
      </c>
      <c r="J20" s="22" t="s">
        <v>72</v>
      </c>
      <c r="K20" s="22" t="s">
        <v>72</v>
      </c>
      <c r="L20" s="23" t="s">
        <v>72</v>
      </c>
      <c r="M20" s="24">
        <v>8</v>
      </c>
      <c r="N20" s="14" t="s">
        <v>232</v>
      </c>
      <c r="O20" s="15" t="s">
        <v>240</v>
      </c>
      <c r="P20" s="15" t="s">
        <v>78</v>
      </c>
      <c r="Q20" s="15">
        <v>70</v>
      </c>
      <c r="R20" s="22" t="s">
        <v>72</v>
      </c>
      <c r="S20" s="22" t="s">
        <v>72</v>
      </c>
      <c r="T20" s="22" t="s">
        <v>72</v>
      </c>
      <c r="U20" s="14"/>
      <c r="V20" s="15"/>
      <c r="W20" s="15"/>
      <c r="X20" s="15"/>
      <c r="Y20" s="22" t="s">
        <v>72</v>
      </c>
      <c r="Z20" s="22" t="s">
        <v>72</v>
      </c>
      <c r="AA20" s="22" t="s">
        <v>72</v>
      </c>
      <c r="AB20" s="14"/>
      <c r="AC20" s="15"/>
      <c r="AD20" s="15"/>
      <c r="AE20" s="15"/>
      <c r="AF20" s="22" t="s">
        <v>72</v>
      </c>
      <c r="AG20" s="22" t="s">
        <v>72</v>
      </c>
      <c r="AH20" s="22" t="s">
        <v>72</v>
      </c>
      <c r="AI20" s="33">
        <v>115.56</v>
      </c>
      <c r="AJ20" s="61">
        <f t="shared" si="0"/>
        <v>924.48</v>
      </c>
    </row>
    <row r="21" spans="2:36" x14ac:dyDescent="0.35">
      <c r="B21" s="24" t="s">
        <v>146</v>
      </c>
      <c r="C21" s="30" t="s">
        <v>88</v>
      </c>
      <c r="D21" s="22">
        <v>225</v>
      </c>
      <c r="E21" s="22">
        <v>75</v>
      </c>
      <c r="F21" s="22">
        <v>16</v>
      </c>
      <c r="G21" s="22"/>
      <c r="H21" s="22" t="s">
        <v>79</v>
      </c>
      <c r="I21" s="22">
        <v>121</v>
      </c>
      <c r="J21" s="22" t="s">
        <v>69</v>
      </c>
      <c r="K21" s="22" t="s">
        <v>90</v>
      </c>
      <c r="L21" s="23" t="s">
        <v>70</v>
      </c>
      <c r="M21" s="24">
        <v>6</v>
      </c>
      <c r="N21" s="14" t="s">
        <v>244</v>
      </c>
      <c r="O21" s="15" t="s">
        <v>245</v>
      </c>
      <c r="P21" s="15" t="s">
        <v>79</v>
      </c>
      <c r="Q21" s="15">
        <v>121</v>
      </c>
      <c r="R21" s="15" t="s">
        <v>70</v>
      </c>
      <c r="S21" s="15" t="s">
        <v>90</v>
      </c>
      <c r="T21" s="16" t="s">
        <v>70</v>
      </c>
      <c r="U21" s="14"/>
      <c r="V21" s="15"/>
      <c r="W21" s="15"/>
      <c r="X21" s="15"/>
      <c r="Y21" s="15"/>
      <c r="Z21" s="15"/>
      <c r="AA21" s="16"/>
      <c r="AB21" s="14"/>
      <c r="AC21" s="15"/>
      <c r="AD21" s="15"/>
      <c r="AE21" s="15"/>
      <c r="AF21" s="15"/>
      <c r="AG21" s="15"/>
      <c r="AH21" s="16"/>
      <c r="AI21" s="33">
        <v>86.4</v>
      </c>
      <c r="AJ21" s="61">
        <f t="shared" si="0"/>
        <v>518.40000000000009</v>
      </c>
    </row>
    <row r="22" spans="2:36" x14ac:dyDescent="0.35">
      <c r="B22" s="24" t="s">
        <v>147</v>
      </c>
      <c r="C22" s="30"/>
      <c r="D22" s="22" t="s">
        <v>92</v>
      </c>
      <c r="E22" s="22"/>
      <c r="F22" s="22">
        <v>18</v>
      </c>
      <c r="G22" s="22"/>
      <c r="H22" s="22" t="s">
        <v>78</v>
      </c>
      <c r="I22" s="22" t="s">
        <v>96</v>
      </c>
      <c r="J22" s="22" t="s">
        <v>72</v>
      </c>
      <c r="K22" s="22" t="s">
        <v>72</v>
      </c>
      <c r="L22" s="23" t="s">
        <v>72</v>
      </c>
      <c r="M22" s="24">
        <v>16</v>
      </c>
      <c r="N22" s="14" t="s">
        <v>246</v>
      </c>
      <c r="O22" s="15" t="s">
        <v>247</v>
      </c>
      <c r="P22" s="15" t="s">
        <v>78</v>
      </c>
      <c r="Q22" s="15" t="s">
        <v>96</v>
      </c>
      <c r="R22" s="22" t="s">
        <v>72</v>
      </c>
      <c r="S22" s="22" t="s">
        <v>72</v>
      </c>
      <c r="T22" s="22" t="s">
        <v>72</v>
      </c>
      <c r="U22" s="14"/>
      <c r="V22" s="15"/>
      <c r="W22" s="15"/>
      <c r="X22" s="15"/>
      <c r="Y22" s="22" t="s">
        <v>72</v>
      </c>
      <c r="Z22" s="22" t="s">
        <v>72</v>
      </c>
      <c r="AA22" s="22" t="s">
        <v>72</v>
      </c>
      <c r="AB22" s="14"/>
      <c r="AC22" s="15"/>
      <c r="AD22" s="15"/>
      <c r="AE22" s="15"/>
      <c r="AF22" s="22" t="s">
        <v>72</v>
      </c>
      <c r="AG22" s="22" t="s">
        <v>72</v>
      </c>
      <c r="AH22" s="22" t="s">
        <v>72</v>
      </c>
      <c r="AI22" s="33">
        <v>378.89</v>
      </c>
      <c r="AJ22" s="61">
        <f t="shared" si="0"/>
        <v>6062.24</v>
      </c>
    </row>
    <row r="23" spans="2:36" x14ac:dyDescent="0.35">
      <c r="B23" s="24" t="s">
        <v>148</v>
      </c>
      <c r="C23" s="30" t="s">
        <v>93</v>
      </c>
      <c r="D23" s="22">
        <v>245</v>
      </c>
      <c r="E23" s="22">
        <v>70</v>
      </c>
      <c r="F23" s="22">
        <v>17.5</v>
      </c>
      <c r="G23" s="22"/>
      <c r="H23" s="22" t="s">
        <v>78</v>
      </c>
      <c r="I23" s="22">
        <v>143</v>
      </c>
      <c r="J23" s="22" t="s">
        <v>69</v>
      </c>
      <c r="K23" s="22" t="s">
        <v>69</v>
      </c>
      <c r="L23" s="23" t="s">
        <v>90</v>
      </c>
      <c r="M23" s="24">
        <v>16</v>
      </c>
      <c r="N23" s="14" t="s">
        <v>248</v>
      </c>
      <c r="O23" s="15" t="s">
        <v>249</v>
      </c>
      <c r="P23" s="15" t="s">
        <v>78</v>
      </c>
      <c r="Q23" s="15">
        <v>143</v>
      </c>
      <c r="R23" s="15" t="s">
        <v>69</v>
      </c>
      <c r="S23" s="15" t="s">
        <v>70</v>
      </c>
      <c r="T23" s="16" t="s">
        <v>90</v>
      </c>
      <c r="U23" s="14"/>
      <c r="V23" s="15"/>
      <c r="W23" s="15"/>
      <c r="X23" s="15"/>
      <c r="Y23" s="15"/>
      <c r="Z23" s="15"/>
      <c r="AA23" s="16"/>
      <c r="AB23" s="14"/>
      <c r="AC23" s="15"/>
      <c r="AD23" s="15"/>
      <c r="AE23" s="15"/>
      <c r="AF23" s="15"/>
      <c r="AG23" s="15"/>
      <c r="AH23" s="16"/>
      <c r="AI23" s="33">
        <v>274.99</v>
      </c>
      <c r="AJ23" s="61">
        <f t="shared" si="0"/>
        <v>4399.84</v>
      </c>
    </row>
    <row r="24" spans="2:36" x14ac:dyDescent="0.35">
      <c r="B24" s="24" t="s">
        <v>149</v>
      </c>
      <c r="C24" s="30" t="s">
        <v>73</v>
      </c>
      <c r="D24" s="22" t="s">
        <v>95</v>
      </c>
      <c r="E24" s="22">
        <v>80</v>
      </c>
      <c r="F24" s="22">
        <v>18</v>
      </c>
      <c r="G24" s="22"/>
      <c r="H24" s="22"/>
      <c r="I24" s="22" t="s">
        <v>96</v>
      </c>
      <c r="J24" s="22" t="s">
        <v>72</v>
      </c>
      <c r="K24" s="22" t="s">
        <v>72</v>
      </c>
      <c r="L24" s="23" t="s">
        <v>72</v>
      </c>
      <c r="M24" s="24">
        <v>2</v>
      </c>
      <c r="N24" s="14" t="s">
        <v>250</v>
      </c>
      <c r="O24" s="15" t="s">
        <v>285</v>
      </c>
      <c r="P24" s="22" t="s">
        <v>72</v>
      </c>
      <c r="Q24" s="15" t="s">
        <v>83</v>
      </c>
      <c r="R24" s="22" t="s">
        <v>72</v>
      </c>
      <c r="S24" s="22" t="s">
        <v>72</v>
      </c>
      <c r="T24" s="22" t="s">
        <v>72</v>
      </c>
      <c r="U24" s="14"/>
      <c r="V24" s="15"/>
      <c r="W24" s="22" t="s">
        <v>72</v>
      </c>
      <c r="X24" s="15"/>
      <c r="Y24" s="22" t="s">
        <v>72</v>
      </c>
      <c r="Z24" s="22" t="s">
        <v>72</v>
      </c>
      <c r="AA24" s="22" t="s">
        <v>72</v>
      </c>
      <c r="AB24" s="14"/>
      <c r="AC24" s="15"/>
      <c r="AD24" s="22" t="s">
        <v>72</v>
      </c>
      <c r="AE24" s="15"/>
      <c r="AF24" s="22" t="s">
        <v>72</v>
      </c>
      <c r="AG24" s="22" t="s">
        <v>72</v>
      </c>
      <c r="AH24" s="22" t="s">
        <v>72</v>
      </c>
      <c r="AI24" s="33">
        <v>188.1</v>
      </c>
      <c r="AJ24" s="61">
        <f t="shared" si="0"/>
        <v>376.2</v>
      </c>
    </row>
    <row r="25" spans="2:36" x14ac:dyDescent="0.35">
      <c r="B25" s="24" t="s">
        <v>150</v>
      </c>
      <c r="C25" s="30" t="s">
        <v>88</v>
      </c>
      <c r="D25" s="22">
        <v>275</v>
      </c>
      <c r="E25" s="22">
        <v>30</v>
      </c>
      <c r="F25" s="22">
        <v>20</v>
      </c>
      <c r="G25" s="22" t="s">
        <v>97</v>
      </c>
      <c r="H25" s="22" t="s">
        <v>98</v>
      </c>
      <c r="I25" s="22">
        <v>97</v>
      </c>
      <c r="J25" s="22" t="s">
        <v>69</v>
      </c>
      <c r="K25" s="22" t="s">
        <v>70</v>
      </c>
      <c r="L25" s="23" t="s">
        <v>70</v>
      </c>
      <c r="M25" s="24">
        <v>2</v>
      </c>
      <c r="N25" s="14" t="s">
        <v>297</v>
      </c>
      <c r="O25" s="15" t="s">
        <v>298</v>
      </c>
      <c r="P25" s="15" t="s">
        <v>255</v>
      </c>
      <c r="Q25" s="15">
        <v>97</v>
      </c>
      <c r="R25" s="15" t="s">
        <v>69</v>
      </c>
      <c r="S25" s="15" t="s">
        <v>70</v>
      </c>
      <c r="T25" s="16" t="s">
        <v>70</v>
      </c>
      <c r="U25" s="14"/>
      <c r="V25" s="15"/>
      <c r="W25" s="15"/>
      <c r="X25" s="15"/>
      <c r="Y25" s="15"/>
      <c r="Z25" s="15"/>
      <c r="AA25" s="16"/>
      <c r="AB25" s="14"/>
      <c r="AC25" s="15"/>
      <c r="AD25" s="15"/>
      <c r="AE25" s="15"/>
      <c r="AF25" s="15"/>
      <c r="AG25" s="15"/>
      <c r="AH25" s="16"/>
      <c r="AI25" s="33">
        <v>115.51</v>
      </c>
      <c r="AJ25" s="61">
        <f t="shared" si="0"/>
        <v>231.02</v>
      </c>
    </row>
    <row r="26" spans="2:36" x14ac:dyDescent="0.35">
      <c r="B26" s="24" t="s">
        <v>151</v>
      </c>
      <c r="C26" s="30" t="s">
        <v>88</v>
      </c>
      <c r="D26" s="22">
        <v>245</v>
      </c>
      <c r="E26" s="22">
        <v>35</v>
      </c>
      <c r="F26" s="22">
        <v>20</v>
      </c>
      <c r="G26" s="22" t="s">
        <v>97</v>
      </c>
      <c r="H26" s="22" t="s">
        <v>98</v>
      </c>
      <c r="I26" s="22">
        <v>95</v>
      </c>
      <c r="J26" s="22" t="s">
        <v>70</v>
      </c>
      <c r="K26" s="22" t="s">
        <v>70</v>
      </c>
      <c r="L26" s="23" t="s">
        <v>70</v>
      </c>
      <c r="M26" s="24">
        <v>2</v>
      </c>
      <c r="N26" s="14" t="s">
        <v>251</v>
      </c>
      <c r="O26" s="15" t="s">
        <v>252</v>
      </c>
      <c r="P26" s="15" t="s">
        <v>255</v>
      </c>
      <c r="Q26" s="15">
        <v>95</v>
      </c>
      <c r="R26" s="15" t="s">
        <v>70</v>
      </c>
      <c r="S26" s="15" t="s">
        <v>90</v>
      </c>
      <c r="T26" s="16" t="s">
        <v>70</v>
      </c>
      <c r="U26" s="14"/>
      <c r="V26" s="15"/>
      <c r="W26" s="15"/>
      <c r="X26" s="15"/>
      <c r="Y26" s="15"/>
      <c r="Z26" s="15"/>
      <c r="AA26" s="16"/>
      <c r="AB26" s="14"/>
      <c r="AC26" s="15"/>
      <c r="AD26" s="15"/>
      <c r="AE26" s="15"/>
      <c r="AF26" s="15"/>
      <c r="AG26" s="15"/>
      <c r="AH26" s="16"/>
      <c r="AI26" s="33">
        <v>167.42</v>
      </c>
      <c r="AJ26" s="61">
        <f t="shared" si="0"/>
        <v>334.84</v>
      </c>
    </row>
    <row r="27" spans="2:36" x14ac:dyDescent="0.35">
      <c r="B27" s="24" t="s">
        <v>152</v>
      </c>
      <c r="C27" s="30" t="s">
        <v>99</v>
      </c>
      <c r="D27" s="22">
        <v>7.5</v>
      </c>
      <c r="E27" s="22"/>
      <c r="F27" s="22">
        <v>16</v>
      </c>
      <c r="G27" s="22" t="s">
        <v>101</v>
      </c>
      <c r="H27" s="22" t="s">
        <v>71</v>
      </c>
      <c r="I27" s="22">
        <v>116</v>
      </c>
      <c r="J27" s="22" t="s">
        <v>72</v>
      </c>
      <c r="K27" s="22" t="s">
        <v>72</v>
      </c>
      <c r="L27" s="23" t="s">
        <v>72</v>
      </c>
      <c r="M27" s="24">
        <v>8</v>
      </c>
      <c r="N27" s="14" t="s">
        <v>256</v>
      </c>
      <c r="O27" s="15" t="s">
        <v>257</v>
      </c>
      <c r="P27" s="15" t="s">
        <v>258</v>
      </c>
      <c r="Q27" s="15">
        <v>116</v>
      </c>
      <c r="R27" s="22" t="s">
        <v>72</v>
      </c>
      <c r="S27" s="22" t="s">
        <v>72</v>
      </c>
      <c r="T27" s="22" t="s">
        <v>72</v>
      </c>
      <c r="U27" s="14"/>
      <c r="V27" s="15"/>
      <c r="W27" s="15"/>
      <c r="X27" s="15"/>
      <c r="Y27" s="22" t="s">
        <v>72</v>
      </c>
      <c r="Z27" s="22" t="s">
        <v>72</v>
      </c>
      <c r="AA27" s="22" t="s">
        <v>72</v>
      </c>
      <c r="AB27" s="14"/>
      <c r="AC27" s="15"/>
      <c r="AD27" s="15"/>
      <c r="AE27" s="15"/>
      <c r="AF27" s="22" t="s">
        <v>72</v>
      </c>
      <c r="AG27" s="22" t="s">
        <v>72</v>
      </c>
      <c r="AH27" s="22" t="s">
        <v>72</v>
      </c>
      <c r="AI27" s="33">
        <v>120.06</v>
      </c>
      <c r="AJ27" s="61">
        <f t="shared" si="0"/>
        <v>960.48</v>
      </c>
    </row>
    <row r="28" spans="2:36" x14ac:dyDescent="0.35">
      <c r="B28" s="24" t="s">
        <v>153</v>
      </c>
      <c r="C28" s="30" t="s">
        <v>102</v>
      </c>
      <c r="D28" s="22">
        <v>7.5</v>
      </c>
      <c r="E28" s="22"/>
      <c r="F28" s="22">
        <v>16</v>
      </c>
      <c r="G28" s="22" t="s">
        <v>101</v>
      </c>
      <c r="H28" s="22" t="s">
        <v>71</v>
      </c>
      <c r="I28" s="22">
        <v>116</v>
      </c>
      <c r="J28" s="22" t="s">
        <v>72</v>
      </c>
      <c r="K28" s="22" t="s">
        <v>72</v>
      </c>
      <c r="L28" s="23" t="s">
        <v>72</v>
      </c>
      <c r="M28" s="24">
        <v>4</v>
      </c>
      <c r="N28" s="14" t="s">
        <v>238</v>
      </c>
      <c r="O28" s="15" t="s">
        <v>257</v>
      </c>
      <c r="P28" s="15" t="s">
        <v>71</v>
      </c>
      <c r="Q28" s="15">
        <v>116</v>
      </c>
      <c r="R28" s="22" t="s">
        <v>72</v>
      </c>
      <c r="S28" s="22" t="s">
        <v>72</v>
      </c>
      <c r="T28" s="22" t="s">
        <v>72</v>
      </c>
      <c r="U28" s="14"/>
      <c r="V28" s="15"/>
      <c r="W28" s="15"/>
      <c r="X28" s="15"/>
      <c r="Y28" s="22" t="s">
        <v>72</v>
      </c>
      <c r="Z28" s="22" t="s">
        <v>72</v>
      </c>
      <c r="AA28" s="22" t="s">
        <v>72</v>
      </c>
      <c r="AB28" s="14"/>
      <c r="AC28" s="15"/>
      <c r="AD28" s="15"/>
      <c r="AE28" s="15"/>
      <c r="AF28" s="22" t="s">
        <v>72</v>
      </c>
      <c r="AG28" s="22" t="s">
        <v>72</v>
      </c>
      <c r="AH28" s="22" t="s">
        <v>72</v>
      </c>
      <c r="AI28" s="33">
        <v>120.06</v>
      </c>
      <c r="AJ28" s="61">
        <f t="shared" si="0"/>
        <v>480.24</v>
      </c>
    </row>
    <row r="29" spans="2:36" x14ac:dyDescent="0.35">
      <c r="B29" s="24" t="s">
        <v>154</v>
      </c>
      <c r="C29" s="30" t="s">
        <v>66</v>
      </c>
      <c r="D29" s="22">
        <v>7.5</v>
      </c>
      <c r="E29" s="22"/>
      <c r="F29" s="22">
        <v>16</v>
      </c>
      <c r="G29" s="22" t="s">
        <v>101</v>
      </c>
      <c r="H29" s="22" t="s">
        <v>71</v>
      </c>
      <c r="I29" s="22">
        <v>116</v>
      </c>
      <c r="J29" s="22" t="s">
        <v>72</v>
      </c>
      <c r="K29" s="22" t="s">
        <v>72</v>
      </c>
      <c r="L29" s="23" t="s">
        <v>72</v>
      </c>
      <c r="M29" s="24">
        <v>26</v>
      </c>
      <c r="N29" s="14" t="s">
        <v>238</v>
      </c>
      <c r="O29" s="15" t="s">
        <v>257</v>
      </c>
      <c r="P29" s="15" t="s">
        <v>71</v>
      </c>
      <c r="Q29" s="15">
        <v>116</v>
      </c>
      <c r="R29" s="22" t="s">
        <v>72</v>
      </c>
      <c r="S29" s="22" t="s">
        <v>72</v>
      </c>
      <c r="T29" s="22" t="s">
        <v>72</v>
      </c>
      <c r="U29" s="14"/>
      <c r="V29" s="15"/>
      <c r="W29" s="15"/>
      <c r="X29" s="15"/>
      <c r="Y29" s="22" t="s">
        <v>72</v>
      </c>
      <c r="Z29" s="22" t="s">
        <v>72</v>
      </c>
      <c r="AA29" s="22" t="s">
        <v>72</v>
      </c>
      <c r="AB29" s="14"/>
      <c r="AC29" s="15"/>
      <c r="AD29" s="15"/>
      <c r="AE29" s="15"/>
      <c r="AF29" s="22" t="s">
        <v>72</v>
      </c>
      <c r="AG29" s="22" t="s">
        <v>72</v>
      </c>
      <c r="AH29" s="22" t="s">
        <v>72</v>
      </c>
      <c r="AI29" s="33">
        <v>120.06</v>
      </c>
      <c r="AJ29" s="61">
        <f t="shared" si="0"/>
        <v>3121.56</v>
      </c>
    </row>
    <row r="30" spans="2:36" x14ac:dyDescent="0.35">
      <c r="B30" s="24" t="s">
        <v>155</v>
      </c>
      <c r="C30" s="30" t="s">
        <v>88</v>
      </c>
      <c r="D30" s="22">
        <v>7.5</v>
      </c>
      <c r="E30" s="22"/>
      <c r="F30" s="22">
        <v>16</v>
      </c>
      <c r="G30" s="22" t="s">
        <v>101</v>
      </c>
      <c r="H30" s="22" t="s">
        <v>71</v>
      </c>
      <c r="I30" s="22">
        <v>116</v>
      </c>
      <c r="J30" s="22" t="s">
        <v>72</v>
      </c>
      <c r="K30" s="22" t="s">
        <v>72</v>
      </c>
      <c r="L30" s="23" t="s">
        <v>72</v>
      </c>
      <c r="M30" s="24">
        <v>28</v>
      </c>
      <c r="N30" s="14" t="s">
        <v>251</v>
      </c>
      <c r="O30" s="15" t="s">
        <v>302</v>
      </c>
      <c r="P30" s="15" t="s">
        <v>71</v>
      </c>
      <c r="Q30" s="15">
        <v>116</v>
      </c>
      <c r="R30" s="22" t="s">
        <v>72</v>
      </c>
      <c r="S30" s="22" t="s">
        <v>72</v>
      </c>
      <c r="T30" s="22" t="s">
        <v>72</v>
      </c>
      <c r="U30" s="14"/>
      <c r="V30" s="15"/>
      <c r="W30" s="15"/>
      <c r="X30" s="15"/>
      <c r="Y30" s="22" t="s">
        <v>72</v>
      </c>
      <c r="Z30" s="22" t="s">
        <v>72</v>
      </c>
      <c r="AA30" s="22" t="s">
        <v>72</v>
      </c>
      <c r="AB30" s="14"/>
      <c r="AC30" s="15"/>
      <c r="AD30" s="15"/>
      <c r="AE30" s="15"/>
      <c r="AF30" s="22" t="s">
        <v>72</v>
      </c>
      <c r="AG30" s="22" t="s">
        <v>72</v>
      </c>
      <c r="AH30" s="22" t="s">
        <v>72</v>
      </c>
      <c r="AI30" s="33">
        <v>120.06</v>
      </c>
      <c r="AJ30" s="61">
        <f t="shared" si="0"/>
        <v>3361.6800000000003</v>
      </c>
    </row>
    <row r="31" spans="2:36" x14ac:dyDescent="0.35">
      <c r="B31" s="24" t="s">
        <v>156</v>
      </c>
      <c r="C31" s="30" t="s">
        <v>73</v>
      </c>
      <c r="D31" s="22">
        <v>8.25</v>
      </c>
      <c r="E31" s="22"/>
      <c r="F31" s="22">
        <v>20</v>
      </c>
      <c r="G31" s="22"/>
      <c r="H31" s="22" t="s">
        <v>74</v>
      </c>
      <c r="I31" s="22">
        <v>136</v>
      </c>
      <c r="J31" s="22" t="s">
        <v>68</v>
      </c>
      <c r="K31" s="22" t="s">
        <v>69</v>
      </c>
      <c r="L31" s="23" t="s">
        <v>70</v>
      </c>
      <c r="M31" s="24">
        <v>4</v>
      </c>
      <c r="N31" s="14" t="s">
        <v>259</v>
      </c>
      <c r="O31" s="15" t="s">
        <v>260</v>
      </c>
      <c r="P31" s="15" t="s">
        <v>74</v>
      </c>
      <c r="Q31" s="15">
        <v>136</v>
      </c>
      <c r="R31" s="15" t="s">
        <v>68</v>
      </c>
      <c r="S31" s="15" t="s">
        <v>70</v>
      </c>
      <c r="T31" s="16" t="s">
        <v>70</v>
      </c>
      <c r="U31" s="14"/>
      <c r="V31" s="15"/>
      <c r="W31" s="15"/>
      <c r="X31" s="15"/>
      <c r="Y31" s="15"/>
      <c r="Z31" s="15"/>
      <c r="AA31" s="16"/>
      <c r="AB31" s="14"/>
      <c r="AC31" s="15"/>
      <c r="AD31" s="15"/>
      <c r="AE31" s="15"/>
      <c r="AF31" s="15"/>
      <c r="AG31" s="15"/>
      <c r="AH31" s="16"/>
      <c r="AI31" s="33">
        <v>267.26</v>
      </c>
      <c r="AJ31" s="61">
        <f t="shared" si="0"/>
        <v>1069.04</v>
      </c>
    </row>
    <row r="32" spans="2:36" x14ac:dyDescent="0.35">
      <c r="B32" s="24" t="s">
        <v>157</v>
      </c>
      <c r="C32" s="30" t="s">
        <v>93</v>
      </c>
      <c r="D32" s="22">
        <v>8.25</v>
      </c>
      <c r="E32" s="22"/>
      <c r="F32" s="22">
        <v>20</v>
      </c>
      <c r="G32" s="22"/>
      <c r="H32" s="22" t="s">
        <v>74</v>
      </c>
      <c r="I32" s="22">
        <v>136</v>
      </c>
      <c r="J32" s="22" t="s">
        <v>68</v>
      </c>
      <c r="K32" s="22" t="s">
        <v>69</v>
      </c>
      <c r="L32" s="23" t="s">
        <v>70</v>
      </c>
      <c r="M32" s="24">
        <v>4</v>
      </c>
      <c r="N32" s="14" t="s">
        <v>259</v>
      </c>
      <c r="O32" s="15" t="s">
        <v>260</v>
      </c>
      <c r="P32" s="15" t="s">
        <v>74</v>
      </c>
      <c r="Q32" s="15">
        <v>136</v>
      </c>
      <c r="R32" s="15" t="s">
        <v>68</v>
      </c>
      <c r="S32" s="15" t="s">
        <v>70</v>
      </c>
      <c r="T32" s="16" t="s">
        <v>70</v>
      </c>
      <c r="U32" s="14"/>
      <c r="V32" s="15"/>
      <c r="W32" s="15"/>
      <c r="X32" s="15"/>
      <c r="Y32" s="15"/>
      <c r="Z32" s="15"/>
      <c r="AA32" s="16"/>
      <c r="AB32" s="14"/>
      <c r="AC32" s="15"/>
      <c r="AD32" s="15"/>
      <c r="AE32" s="15"/>
      <c r="AF32" s="15"/>
      <c r="AG32" s="15"/>
      <c r="AH32" s="16"/>
      <c r="AI32" s="33">
        <v>267.26</v>
      </c>
      <c r="AJ32" s="61">
        <f t="shared" si="0"/>
        <v>1069.04</v>
      </c>
    </row>
    <row r="33" spans="2:36" x14ac:dyDescent="0.35">
      <c r="B33" s="24" t="s">
        <v>158</v>
      </c>
      <c r="C33" s="30"/>
      <c r="D33" s="22" t="s">
        <v>95</v>
      </c>
      <c r="E33" s="22">
        <v>80</v>
      </c>
      <c r="F33" s="22">
        <v>18</v>
      </c>
      <c r="G33" s="22"/>
      <c r="H33" s="22" t="s">
        <v>103</v>
      </c>
      <c r="I33" s="22">
        <v>144</v>
      </c>
      <c r="J33" s="22" t="s">
        <v>72</v>
      </c>
      <c r="K33" s="22" t="s">
        <v>72</v>
      </c>
      <c r="L33" s="23" t="s">
        <v>72</v>
      </c>
      <c r="M33" s="24">
        <v>4</v>
      </c>
      <c r="N33" s="14" t="s">
        <v>261</v>
      </c>
      <c r="O33" s="15" t="s">
        <v>262</v>
      </c>
      <c r="P33" s="15" t="s">
        <v>103</v>
      </c>
      <c r="Q33" s="15">
        <v>150</v>
      </c>
      <c r="R33" s="22" t="s">
        <v>72</v>
      </c>
      <c r="S33" s="22" t="s">
        <v>72</v>
      </c>
      <c r="T33" s="22" t="s">
        <v>72</v>
      </c>
      <c r="U33" s="14"/>
      <c r="V33" s="15"/>
      <c r="W33" s="15"/>
      <c r="X33" s="15"/>
      <c r="Y33" s="22" t="s">
        <v>72</v>
      </c>
      <c r="Z33" s="22" t="s">
        <v>72</v>
      </c>
      <c r="AA33" s="22" t="s">
        <v>72</v>
      </c>
      <c r="AB33" s="14"/>
      <c r="AC33" s="15"/>
      <c r="AD33" s="15"/>
      <c r="AE33" s="15"/>
      <c r="AF33" s="22" t="s">
        <v>72</v>
      </c>
      <c r="AG33" s="22" t="s">
        <v>72</v>
      </c>
      <c r="AH33" s="22" t="s">
        <v>72</v>
      </c>
      <c r="AI33" s="33">
        <v>161.04</v>
      </c>
      <c r="AJ33" s="61">
        <f t="shared" si="0"/>
        <v>644.16</v>
      </c>
    </row>
    <row r="34" spans="2:36" x14ac:dyDescent="0.35">
      <c r="B34" s="24" t="s">
        <v>159</v>
      </c>
      <c r="C34" s="30" t="s">
        <v>73</v>
      </c>
      <c r="D34" s="22">
        <v>11</v>
      </c>
      <c r="E34" s="22"/>
      <c r="F34" s="22">
        <v>22.5</v>
      </c>
      <c r="G34" s="22"/>
      <c r="H34" s="22" t="s">
        <v>104</v>
      </c>
      <c r="I34" s="22">
        <v>148</v>
      </c>
      <c r="J34" s="22" t="s">
        <v>68</v>
      </c>
      <c r="K34" s="22" t="s">
        <v>69</v>
      </c>
      <c r="L34" s="23" t="s">
        <v>70</v>
      </c>
      <c r="M34" s="24">
        <v>6</v>
      </c>
      <c r="N34" s="14" t="s">
        <v>263</v>
      </c>
      <c r="O34" s="15" t="s">
        <v>264</v>
      </c>
      <c r="P34" s="15" t="s">
        <v>265</v>
      </c>
      <c r="Q34" s="15">
        <v>148</v>
      </c>
      <c r="R34" s="15" t="s">
        <v>68</v>
      </c>
      <c r="S34" s="15" t="s">
        <v>70</v>
      </c>
      <c r="T34" s="16" t="s">
        <v>70</v>
      </c>
      <c r="U34" s="14"/>
      <c r="V34" s="15"/>
      <c r="W34" s="15"/>
      <c r="X34" s="15"/>
      <c r="Y34" s="15"/>
      <c r="Z34" s="15"/>
      <c r="AA34" s="16"/>
      <c r="AB34" s="14"/>
      <c r="AC34" s="15"/>
      <c r="AD34" s="15"/>
      <c r="AE34" s="15"/>
      <c r="AF34" s="15"/>
      <c r="AG34" s="15"/>
      <c r="AH34" s="16"/>
      <c r="AI34" s="33">
        <v>250.2</v>
      </c>
      <c r="AJ34" s="61">
        <f t="shared" si="0"/>
        <v>1501.1999999999998</v>
      </c>
    </row>
    <row r="35" spans="2:36" x14ac:dyDescent="0.35">
      <c r="B35" s="24" t="s">
        <v>160</v>
      </c>
      <c r="C35" s="30" t="s">
        <v>93</v>
      </c>
      <c r="D35" s="22">
        <v>8.25</v>
      </c>
      <c r="E35" s="22"/>
      <c r="F35" s="22">
        <v>15</v>
      </c>
      <c r="G35" s="22"/>
      <c r="H35" s="22" t="s">
        <v>113</v>
      </c>
      <c r="I35" s="22" t="s">
        <v>94</v>
      </c>
      <c r="J35" s="22" t="s">
        <v>68</v>
      </c>
      <c r="K35" s="22" t="s">
        <v>69</v>
      </c>
      <c r="L35" s="23" t="s">
        <v>70</v>
      </c>
      <c r="M35" s="24">
        <v>8</v>
      </c>
      <c r="N35" s="14" t="s">
        <v>259</v>
      </c>
      <c r="O35" s="15" t="s">
        <v>291</v>
      </c>
      <c r="P35" s="15" t="s">
        <v>113</v>
      </c>
      <c r="Q35" s="15" t="s">
        <v>94</v>
      </c>
      <c r="R35" s="15" t="s">
        <v>68</v>
      </c>
      <c r="S35" s="15" t="s">
        <v>70</v>
      </c>
      <c r="T35" s="16" t="s">
        <v>70</v>
      </c>
      <c r="U35" s="14"/>
      <c r="V35" s="15"/>
      <c r="W35" s="15"/>
      <c r="X35" s="15"/>
      <c r="Y35" s="15"/>
      <c r="Z35" s="15"/>
      <c r="AA35" s="16"/>
      <c r="AB35" s="14"/>
      <c r="AC35" s="15"/>
      <c r="AD35" s="15"/>
      <c r="AE35" s="15"/>
      <c r="AF35" s="15"/>
      <c r="AG35" s="15"/>
      <c r="AH35" s="16"/>
      <c r="AI35" s="33">
        <v>235.26</v>
      </c>
      <c r="AJ35" s="61">
        <f t="shared" si="0"/>
        <v>1882.08</v>
      </c>
    </row>
    <row r="36" spans="2:36" x14ac:dyDescent="0.35">
      <c r="B36" s="24" t="s">
        <v>161</v>
      </c>
      <c r="C36" s="30" t="s">
        <v>73</v>
      </c>
      <c r="D36" s="22" t="s">
        <v>105</v>
      </c>
      <c r="E36" s="22"/>
      <c r="F36" s="22">
        <v>24</v>
      </c>
      <c r="G36" s="22" t="s">
        <v>106</v>
      </c>
      <c r="H36" s="22"/>
      <c r="I36" s="22" t="s">
        <v>125</v>
      </c>
      <c r="J36" s="22" t="s">
        <v>72</v>
      </c>
      <c r="K36" s="22" t="s">
        <v>72</v>
      </c>
      <c r="L36" s="23" t="s">
        <v>72</v>
      </c>
      <c r="M36" s="24">
        <v>2</v>
      </c>
      <c r="N36" s="83" t="s">
        <v>250</v>
      </c>
      <c r="O36" s="84" t="s">
        <v>266</v>
      </c>
      <c r="P36" s="84" t="s">
        <v>107</v>
      </c>
      <c r="Q36" s="84" t="s">
        <v>125</v>
      </c>
      <c r="R36" s="22" t="s">
        <v>72</v>
      </c>
      <c r="S36" s="22" t="s">
        <v>72</v>
      </c>
      <c r="T36" s="22" t="s">
        <v>72</v>
      </c>
      <c r="U36" s="14"/>
      <c r="V36" s="15"/>
      <c r="W36" s="15"/>
      <c r="X36" s="15"/>
      <c r="Y36" s="22" t="s">
        <v>72</v>
      </c>
      <c r="Z36" s="22" t="s">
        <v>72</v>
      </c>
      <c r="AA36" s="22" t="s">
        <v>72</v>
      </c>
      <c r="AB36" s="14"/>
      <c r="AC36" s="15"/>
      <c r="AD36" s="15"/>
      <c r="AE36" s="15"/>
      <c r="AF36" s="22" t="s">
        <v>72</v>
      </c>
      <c r="AG36" s="22" t="s">
        <v>72</v>
      </c>
      <c r="AH36" s="22" t="s">
        <v>72</v>
      </c>
      <c r="AI36" s="33">
        <v>189.82</v>
      </c>
      <c r="AJ36" s="61">
        <f t="shared" si="0"/>
        <v>379.64</v>
      </c>
    </row>
    <row r="37" spans="2:36" x14ac:dyDescent="0.35">
      <c r="B37" s="24" t="s">
        <v>162</v>
      </c>
      <c r="C37" s="30"/>
      <c r="D37" s="22" t="s">
        <v>105</v>
      </c>
      <c r="E37" s="22"/>
      <c r="F37" s="22">
        <v>24</v>
      </c>
      <c r="G37" s="22"/>
      <c r="H37" s="22" t="s">
        <v>107</v>
      </c>
      <c r="I37" s="22">
        <v>126</v>
      </c>
      <c r="J37" s="22" t="s">
        <v>72</v>
      </c>
      <c r="K37" s="22" t="s">
        <v>72</v>
      </c>
      <c r="L37" s="23" t="s">
        <v>72</v>
      </c>
      <c r="M37" s="24">
        <v>4</v>
      </c>
      <c r="N37" s="83" t="s">
        <v>250</v>
      </c>
      <c r="O37" s="84" t="s">
        <v>267</v>
      </c>
      <c r="P37" s="84" t="s">
        <v>107</v>
      </c>
      <c r="Q37" s="84">
        <v>128</v>
      </c>
      <c r="R37" s="22" t="s">
        <v>72</v>
      </c>
      <c r="S37" s="22" t="s">
        <v>72</v>
      </c>
      <c r="T37" s="22" t="s">
        <v>72</v>
      </c>
      <c r="U37" s="14"/>
      <c r="V37" s="15"/>
      <c r="W37" s="15"/>
      <c r="X37" s="15"/>
      <c r="Y37" s="22" t="s">
        <v>72</v>
      </c>
      <c r="Z37" s="22" t="s">
        <v>72</v>
      </c>
      <c r="AA37" s="22" t="s">
        <v>72</v>
      </c>
      <c r="AB37" s="14"/>
      <c r="AC37" s="15"/>
      <c r="AD37" s="15"/>
      <c r="AE37" s="15"/>
      <c r="AF37" s="22" t="s">
        <v>72</v>
      </c>
      <c r="AG37" s="22" t="s">
        <v>72</v>
      </c>
      <c r="AH37" s="22" t="s">
        <v>72</v>
      </c>
      <c r="AI37" s="33">
        <v>210.04</v>
      </c>
      <c r="AJ37" s="61">
        <f t="shared" si="0"/>
        <v>840.16</v>
      </c>
    </row>
    <row r="38" spans="2:36" x14ac:dyDescent="0.35">
      <c r="B38" s="24" t="s">
        <v>163</v>
      </c>
      <c r="C38" s="30" t="s">
        <v>73</v>
      </c>
      <c r="D38" s="22">
        <v>13</v>
      </c>
      <c r="E38" s="22"/>
      <c r="F38" s="22">
        <v>22.5</v>
      </c>
      <c r="G38" s="22" t="s">
        <v>91</v>
      </c>
      <c r="H38" s="22" t="s">
        <v>74</v>
      </c>
      <c r="I38" s="22">
        <v>156</v>
      </c>
      <c r="J38" s="22" t="s">
        <v>68</v>
      </c>
      <c r="K38" s="22" t="s">
        <v>70</v>
      </c>
      <c r="L38" s="23" t="s">
        <v>70</v>
      </c>
      <c r="M38" s="24">
        <v>12</v>
      </c>
      <c r="N38" s="14" t="s">
        <v>263</v>
      </c>
      <c r="O38" s="15" t="s">
        <v>268</v>
      </c>
      <c r="P38" s="15" t="s">
        <v>74</v>
      </c>
      <c r="Q38" s="15">
        <v>156</v>
      </c>
      <c r="R38" s="15" t="s">
        <v>68</v>
      </c>
      <c r="S38" s="15" t="s">
        <v>90</v>
      </c>
      <c r="T38" s="16" t="s">
        <v>90</v>
      </c>
      <c r="U38" s="14"/>
      <c r="V38" s="15"/>
      <c r="W38" s="15"/>
      <c r="X38" s="15"/>
      <c r="Y38" s="15"/>
      <c r="Z38" s="15"/>
      <c r="AA38" s="16"/>
      <c r="AB38" s="14"/>
      <c r="AC38" s="15"/>
      <c r="AD38" s="15"/>
      <c r="AE38" s="15"/>
      <c r="AF38" s="15"/>
      <c r="AG38" s="15"/>
      <c r="AH38" s="16"/>
      <c r="AI38" s="33">
        <v>269.42</v>
      </c>
      <c r="AJ38" s="61">
        <f t="shared" si="0"/>
        <v>3233.04</v>
      </c>
    </row>
    <row r="39" spans="2:36" x14ac:dyDescent="0.35">
      <c r="B39" s="24" t="s">
        <v>164</v>
      </c>
      <c r="C39" s="30" t="s">
        <v>108</v>
      </c>
      <c r="D39" s="22">
        <v>13</v>
      </c>
      <c r="E39" s="22"/>
      <c r="F39" s="22">
        <v>22.5</v>
      </c>
      <c r="G39" s="22" t="s">
        <v>91</v>
      </c>
      <c r="H39" s="22" t="s">
        <v>74</v>
      </c>
      <c r="I39" s="22">
        <v>156</v>
      </c>
      <c r="J39" s="22" t="s">
        <v>68</v>
      </c>
      <c r="K39" s="22" t="s">
        <v>70</v>
      </c>
      <c r="L39" s="23" t="s">
        <v>70</v>
      </c>
      <c r="M39" s="24">
        <v>4</v>
      </c>
      <c r="N39" s="14" t="s">
        <v>263</v>
      </c>
      <c r="O39" s="15" t="s">
        <v>268</v>
      </c>
      <c r="P39" s="15" t="s">
        <v>74</v>
      </c>
      <c r="Q39" s="15">
        <v>156</v>
      </c>
      <c r="R39" s="15" t="s">
        <v>68</v>
      </c>
      <c r="S39" s="15" t="s">
        <v>90</v>
      </c>
      <c r="T39" s="16" t="s">
        <v>90</v>
      </c>
      <c r="U39" s="14"/>
      <c r="V39" s="15"/>
      <c r="W39" s="15"/>
      <c r="X39" s="15"/>
      <c r="Y39" s="15"/>
      <c r="Z39" s="15"/>
      <c r="AA39" s="16"/>
      <c r="AB39" s="14"/>
      <c r="AC39" s="15"/>
      <c r="AD39" s="15"/>
      <c r="AE39" s="15"/>
      <c r="AF39" s="15"/>
      <c r="AG39" s="15"/>
      <c r="AH39" s="16"/>
      <c r="AI39" s="33">
        <v>269.42</v>
      </c>
      <c r="AJ39" s="61">
        <f t="shared" si="0"/>
        <v>1077.68</v>
      </c>
    </row>
    <row r="40" spans="2:36" x14ac:dyDescent="0.35">
      <c r="B40" s="24" t="s">
        <v>165</v>
      </c>
      <c r="C40" s="30"/>
      <c r="D40" s="22" t="s">
        <v>109</v>
      </c>
      <c r="E40" s="22"/>
      <c r="F40" s="22" t="s">
        <v>110</v>
      </c>
      <c r="G40" s="22"/>
      <c r="H40" s="22" t="s">
        <v>78</v>
      </c>
      <c r="I40" s="22" t="s">
        <v>124</v>
      </c>
      <c r="J40" s="22" t="s">
        <v>72</v>
      </c>
      <c r="K40" s="22" t="s">
        <v>72</v>
      </c>
      <c r="L40" s="23" t="s">
        <v>72</v>
      </c>
      <c r="M40" s="24">
        <v>235</v>
      </c>
      <c r="N40" s="14" t="s">
        <v>246</v>
      </c>
      <c r="O40" s="15" t="s">
        <v>269</v>
      </c>
      <c r="P40" s="15" t="s">
        <v>78</v>
      </c>
      <c r="Q40" s="15" t="s">
        <v>124</v>
      </c>
      <c r="R40" s="22" t="s">
        <v>72</v>
      </c>
      <c r="S40" s="22" t="s">
        <v>72</v>
      </c>
      <c r="T40" s="22" t="s">
        <v>72</v>
      </c>
      <c r="U40" s="14"/>
      <c r="V40" s="15"/>
      <c r="W40" s="15"/>
      <c r="X40" s="15"/>
      <c r="Y40" s="22" t="s">
        <v>72</v>
      </c>
      <c r="Z40" s="22" t="s">
        <v>72</v>
      </c>
      <c r="AA40" s="22" t="s">
        <v>72</v>
      </c>
      <c r="AB40" s="14"/>
      <c r="AC40" s="15"/>
      <c r="AD40" s="15"/>
      <c r="AE40" s="15"/>
      <c r="AF40" s="22" t="s">
        <v>72</v>
      </c>
      <c r="AG40" s="22" t="s">
        <v>72</v>
      </c>
      <c r="AH40" s="22" t="s">
        <v>72</v>
      </c>
      <c r="AI40" s="33">
        <v>322</v>
      </c>
      <c r="AJ40" s="61">
        <f t="shared" si="0"/>
        <v>75670</v>
      </c>
    </row>
    <row r="41" spans="2:36" x14ac:dyDescent="0.35">
      <c r="B41" s="24" t="s">
        <v>166</v>
      </c>
      <c r="C41" s="30" t="s">
        <v>66</v>
      </c>
      <c r="D41" s="22">
        <v>235</v>
      </c>
      <c r="E41" s="22">
        <v>75</v>
      </c>
      <c r="F41" s="22" t="s">
        <v>127</v>
      </c>
      <c r="G41" s="22" t="s">
        <v>91</v>
      </c>
      <c r="H41" s="22" t="s">
        <v>78</v>
      </c>
      <c r="I41" s="22">
        <v>143</v>
      </c>
      <c r="J41" s="22" t="s">
        <v>69</v>
      </c>
      <c r="K41" s="22" t="s">
        <v>70</v>
      </c>
      <c r="L41" s="23" t="s">
        <v>70</v>
      </c>
      <c r="M41" s="24">
        <v>12</v>
      </c>
      <c r="N41" s="14" t="s">
        <v>238</v>
      </c>
      <c r="O41" s="15" t="s">
        <v>270</v>
      </c>
      <c r="P41" s="15" t="s">
        <v>78</v>
      </c>
      <c r="Q41" s="15">
        <v>143</v>
      </c>
      <c r="R41" s="15" t="s">
        <v>69</v>
      </c>
      <c r="S41" s="15" t="s">
        <v>70</v>
      </c>
      <c r="T41" s="16" t="s">
        <v>90</v>
      </c>
      <c r="U41" s="14"/>
      <c r="V41" s="15"/>
      <c r="W41" s="15"/>
      <c r="X41" s="15"/>
      <c r="Y41" s="15"/>
      <c r="Z41" s="15"/>
      <c r="AA41" s="16"/>
      <c r="AB41" s="14"/>
      <c r="AC41" s="15"/>
      <c r="AD41" s="15"/>
      <c r="AE41" s="15"/>
      <c r="AF41" s="15"/>
      <c r="AG41" s="15"/>
      <c r="AH41" s="16"/>
      <c r="AI41" s="33">
        <v>129.33000000000001</v>
      </c>
      <c r="AJ41" s="61">
        <f t="shared" si="0"/>
        <v>1551.96</v>
      </c>
    </row>
    <row r="42" spans="2:36" x14ac:dyDescent="0.35">
      <c r="B42" s="24" t="s">
        <v>167</v>
      </c>
      <c r="C42" s="30" t="s">
        <v>88</v>
      </c>
      <c r="D42" s="22" t="s">
        <v>111</v>
      </c>
      <c r="E42" s="22">
        <v>75</v>
      </c>
      <c r="F42" s="66" t="s">
        <v>127</v>
      </c>
      <c r="G42" s="22"/>
      <c r="H42" s="22" t="s">
        <v>78</v>
      </c>
      <c r="I42" s="22">
        <v>143</v>
      </c>
      <c r="J42" s="22" t="s">
        <v>69</v>
      </c>
      <c r="K42" s="22" t="s">
        <v>70</v>
      </c>
      <c r="L42" s="23" t="s">
        <v>70</v>
      </c>
      <c r="M42" s="24">
        <v>8</v>
      </c>
      <c r="N42" s="14" t="s">
        <v>238</v>
      </c>
      <c r="O42" s="15" t="s">
        <v>270</v>
      </c>
      <c r="P42" s="15" t="s">
        <v>78</v>
      </c>
      <c r="Q42" s="15">
        <v>143</v>
      </c>
      <c r="R42" s="15" t="s">
        <v>69</v>
      </c>
      <c r="S42" s="15" t="s">
        <v>70</v>
      </c>
      <c r="T42" s="16" t="s">
        <v>90</v>
      </c>
      <c r="U42" s="14"/>
      <c r="V42" s="15"/>
      <c r="W42" s="15"/>
      <c r="X42" s="15"/>
      <c r="Y42" s="15"/>
      <c r="Z42" s="15"/>
      <c r="AA42" s="16"/>
      <c r="AB42" s="14"/>
      <c r="AC42" s="15"/>
      <c r="AD42" s="15"/>
      <c r="AE42" s="15"/>
      <c r="AF42" s="15"/>
      <c r="AG42" s="15"/>
      <c r="AH42" s="16"/>
      <c r="AI42" s="33">
        <v>129.33000000000001</v>
      </c>
      <c r="AJ42" s="61">
        <f t="shared" si="0"/>
        <v>1034.6400000000001</v>
      </c>
    </row>
    <row r="43" spans="2:36" x14ac:dyDescent="0.35">
      <c r="B43" s="24" t="s">
        <v>168</v>
      </c>
      <c r="C43" s="30" t="s">
        <v>73</v>
      </c>
      <c r="D43" s="22" t="s">
        <v>112</v>
      </c>
      <c r="E43" s="22"/>
      <c r="F43" s="22">
        <v>20</v>
      </c>
      <c r="G43" s="22"/>
      <c r="H43" s="22" t="s">
        <v>104</v>
      </c>
      <c r="I43" s="22">
        <v>147</v>
      </c>
      <c r="J43" s="22" t="s">
        <v>68</v>
      </c>
      <c r="K43" s="22" t="s">
        <v>69</v>
      </c>
      <c r="L43" s="23" t="s">
        <v>70</v>
      </c>
      <c r="M43" s="24">
        <v>4</v>
      </c>
      <c r="N43" s="14" t="s">
        <v>263</v>
      </c>
      <c r="O43" s="15" t="s">
        <v>271</v>
      </c>
      <c r="P43" s="15" t="s">
        <v>104</v>
      </c>
      <c r="Q43" s="15">
        <v>147</v>
      </c>
      <c r="R43" s="15" t="s">
        <v>68</v>
      </c>
      <c r="S43" s="15" t="s">
        <v>70</v>
      </c>
      <c r="T43" s="16" t="s">
        <v>70</v>
      </c>
      <c r="U43" s="14"/>
      <c r="V43" s="15"/>
      <c r="W43" s="15"/>
      <c r="X43" s="15"/>
      <c r="Y43" s="15"/>
      <c r="Z43" s="15"/>
      <c r="AA43" s="16"/>
      <c r="AB43" s="14"/>
      <c r="AC43" s="15"/>
      <c r="AD43" s="15"/>
      <c r="AE43" s="15"/>
      <c r="AF43" s="15"/>
      <c r="AG43" s="15"/>
      <c r="AH43" s="16"/>
      <c r="AI43" s="33">
        <v>284.88</v>
      </c>
      <c r="AJ43" s="61">
        <f t="shared" si="0"/>
        <v>1139.52</v>
      </c>
    </row>
    <row r="44" spans="2:36" x14ac:dyDescent="0.35">
      <c r="B44" s="24" t="s">
        <v>169</v>
      </c>
      <c r="C44" s="30" t="s">
        <v>108</v>
      </c>
      <c r="D44" s="22" t="s">
        <v>112</v>
      </c>
      <c r="E44" s="22"/>
      <c r="F44" s="22">
        <v>20</v>
      </c>
      <c r="G44" s="22"/>
      <c r="H44" s="22" t="s">
        <v>104</v>
      </c>
      <c r="I44" s="22">
        <v>147</v>
      </c>
      <c r="J44" s="22" t="s">
        <v>68</v>
      </c>
      <c r="K44" s="22" t="s">
        <v>69</v>
      </c>
      <c r="L44" s="23" t="s">
        <v>70</v>
      </c>
      <c r="M44" s="24">
        <v>2</v>
      </c>
      <c r="N44" s="14" t="s">
        <v>263</v>
      </c>
      <c r="O44" s="15" t="s">
        <v>272</v>
      </c>
      <c r="P44" s="15" t="s">
        <v>104</v>
      </c>
      <c r="Q44" s="15">
        <v>147</v>
      </c>
      <c r="R44" s="15" t="s">
        <v>68</v>
      </c>
      <c r="S44" s="15" t="s">
        <v>70</v>
      </c>
      <c r="T44" s="16" t="s">
        <v>90</v>
      </c>
      <c r="U44" s="14"/>
      <c r="V44" s="15"/>
      <c r="W44" s="15"/>
      <c r="X44" s="15"/>
      <c r="Y44" s="15"/>
      <c r="Z44" s="15"/>
      <c r="AA44" s="16"/>
      <c r="AB44" s="14"/>
      <c r="AC44" s="15"/>
      <c r="AD44" s="15"/>
      <c r="AE44" s="15"/>
      <c r="AF44" s="15"/>
      <c r="AG44" s="15"/>
      <c r="AH44" s="16"/>
      <c r="AI44" s="33">
        <v>265.37</v>
      </c>
      <c r="AJ44" s="61">
        <f t="shared" si="0"/>
        <v>530.74</v>
      </c>
    </row>
    <row r="45" spans="2:36" x14ac:dyDescent="0.35">
      <c r="B45" s="24" t="s">
        <v>170</v>
      </c>
      <c r="C45" s="30" t="s">
        <v>73</v>
      </c>
      <c r="D45" s="22">
        <v>335</v>
      </c>
      <c r="E45" s="22">
        <v>80</v>
      </c>
      <c r="F45" s="22">
        <v>20</v>
      </c>
      <c r="G45" s="22"/>
      <c r="H45" s="22" t="s">
        <v>74</v>
      </c>
      <c r="I45" s="22">
        <v>150</v>
      </c>
      <c r="J45" s="22" t="s">
        <v>72</v>
      </c>
      <c r="K45" s="22" t="s">
        <v>72</v>
      </c>
      <c r="L45" s="23" t="s">
        <v>72</v>
      </c>
      <c r="M45" s="24">
        <v>6</v>
      </c>
      <c r="N45" s="14" t="s">
        <v>273</v>
      </c>
      <c r="O45" s="15" t="s">
        <v>274</v>
      </c>
      <c r="P45" s="15" t="s">
        <v>74</v>
      </c>
      <c r="Q45" s="15">
        <v>150</v>
      </c>
      <c r="R45" s="22" t="s">
        <v>72</v>
      </c>
      <c r="S45" s="22" t="s">
        <v>72</v>
      </c>
      <c r="T45" s="22" t="s">
        <v>72</v>
      </c>
      <c r="U45" s="14"/>
      <c r="V45" s="15"/>
      <c r="W45" s="15"/>
      <c r="X45" s="15"/>
      <c r="Y45" s="22" t="s">
        <v>72</v>
      </c>
      <c r="Z45" s="22" t="s">
        <v>72</v>
      </c>
      <c r="AA45" s="22" t="s">
        <v>72</v>
      </c>
      <c r="AB45" s="14"/>
      <c r="AC45" s="15"/>
      <c r="AD45" s="15"/>
      <c r="AE45" s="15"/>
      <c r="AF45" s="22" t="s">
        <v>72</v>
      </c>
      <c r="AG45" s="22" t="s">
        <v>72</v>
      </c>
      <c r="AH45" s="22" t="s">
        <v>72</v>
      </c>
      <c r="AI45" s="33">
        <v>367.23</v>
      </c>
      <c r="AJ45" s="61">
        <f t="shared" si="0"/>
        <v>2203.38</v>
      </c>
    </row>
    <row r="46" spans="2:36" x14ac:dyDescent="0.35">
      <c r="B46" s="24" t="s">
        <v>171</v>
      </c>
      <c r="C46" s="30" t="s">
        <v>73</v>
      </c>
      <c r="D46" s="22">
        <v>335</v>
      </c>
      <c r="E46" s="22">
        <v>80</v>
      </c>
      <c r="F46" s="22">
        <v>20</v>
      </c>
      <c r="G46" s="22"/>
      <c r="H46" s="22"/>
      <c r="I46" s="22"/>
      <c r="J46" s="22" t="s">
        <v>72</v>
      </c>
      <c r="K46" s="22" t="s">
        <v>72</v>
      </c>
      <c r="L46" s="23" t="s">
        <v>72</v>
      </c>
      <c r="M46" s="24">
        <v>2</v>
      </c>
      <c r="N46" s="14" t="s">
        <v>238</v>
      </c>
      <c r="O46" s="15" t="s">
        <v>275</v>
      </c>
      <c r="P46" s="15" t="s">
        <v>74</v>
      </c>
      <c r="Q46" s="15">
        <v>149</v>
      </c>
      <c r="R46" s="22" t="s">
        <v>72</v>
      </c>
      <c r="S46" s="22" t="s">
        <v>72</v>
      </c>
      <c r="T46" s="22" t="s">
        <v>72</v>
      </c>
      <c r="U46" s="14"/>
      <c r="V46" s="15"/>
      <c r="W46" s="15"/>
      <c r="X46" s="15"/>
      <c r="Y46" s="22" t="s">
        <v>72</v>
      </c>
      <c r="Z46" s="22" t="s">
        <v>72</v>
      </c>
      <c r="AA46" s="22" t="s">
        <v>72</v>
      </c>
      <c r="AB46" s="14"/>
      <c r="AC46" s="15"/>
      <c r="AD46" s="15"/>
      <c r="AE46" s="15"/>
      <c r="AF46" s="22" t="s">
        <v>72</v>
      </c>
      <c r="AG46" s="22" t="s">
        <v>72</v>
      </c>
      <c r="AH46" s="22" t="s">
        <v>72</v>
      </c>
      <c r="AI46" s="33">
        <v>411.48</v>
      </c>
      <c r="AJ46" s="61">
        <f t="shared" si="0"/>
        <v>822.96</v>
      </c>
    </row>
    <row r="47" spans="2:36" x14ac:dyDescent="0.35">
      <c r="B47" s="24" t="s">
        <v>172</v>
      </c>
      <c r="C47" s="30" t="s">
        <v>73</v>
      </c>
      <c r="D47" s="22">
        <v>315</v>
      </c>
      <c r="E47" s="22">
        <v>80</v>
      </c>
      <c r="F47" s="22">
        <v>22.5</v>
      </c>
      <c r="G47" s="22"/>
      <c r="H47" s="22" t="s">
        <v>104</v>
      </c>
      <c r="I47" s="22">
        <v>156</v>
      </c>
      <c r="J47" s="22" t="s">
        <v>70</v>
      </c>
      <c r="K47" s="22" t="s">
        <v>70</v>
      </c>
      <c r="L47" s="23" t="s">
        <v>90</v>
      </c>
      <c r="M47" s="24">
        <v>26</v>
      </c>
      <c r="N47" s="14" t="s">
        <v>276</v>
      </c>
      <c r="O47" s="15" t="s">
        <v>299</v>
      </c>
      <c r="P47" s="15" t="s">
        <v>104</v>
      </c>
      <c r="Q47" s="15">
        <v>156</v>
      </c>
      <c r="R47" s="15" t="s">
        <v>70</v>
      </c>
      <c r="S47" s="15" t="s">
        <v>70</v>
      </c>
      <c r="T47" s="16" t="s">
        <v>90</v>
      </c>
      <c r="U47" s="14"/>
      <c r="V47" s="15"/>
      <c r="W47" s="15"/>
      <c r="X47" s="15"/>
      <c r="Y47" s="15"/>
      <c r="Z47" s="15"/>
      <c r="AA47" s="16"/>
      <c r="AB47" s="14"/>
      <c r="AC47" s="15"/>
      <c r="AD47" s="15"/>
      <c r="AE47" s="15"/>
      <c r="AF47" s="15"/>
      <c r="AG47" s="15"/>
      <c r="AH47" s="16"/>
      <c r="AI47" s="33">
        <v>474.94</v>
      </c>
      <c r="AJ47" s="61">
        <f t="shared" si="0"/>
        <v>12348.44</v>
      </c>
    </row>
    <row r="48" spans="2:36" x14ac:dyDescent="0.35">
      <c r="B48" s="24" t="s">
        <v>173</v>
      </c>
      <c r="C48" s="30" t="s">
        <v>108</v>
      </c>
      <c r="D48" s="22">
        <v>315</v>
      </c>
      <c r="E48" s="22">
        <v>80</v>
      </c>
      <c r="F48" s="22">
        <v>22.5</v>
      </c>
      <c r="G48" s="22"/>
      <c r="H48" s="22" t="s">
        <v>104</v>
      </c>
      <c r="I48" s="22">
        <v>156</v>
      </c>
      <c r="J48" s="22" t="s">
        <v>70</v>
      </c>
      <c r="K48" s="22" t="s">
        <v>70</v>
      </c>
      <c r="L48" s="23" t="s">
        <v>90</v>
      </c>
      <c r="M48" s="24">
        <v>24</v>
      </c>
      <c r="N48" s="14" t="s">
        <v>276</v>
      </c>
      <c r="O48" s="15" t="s">
        <v>300</v>
      </c>
      <c r="P48" s="15" t="s">
        <v>104</v>
      </c>
      <c r="Q48" s="15">
        <v>158</v>
      </c>
      <c r="R48" s="15" t="s">
        <v>70</v>
      </c>
      <c r="S48" s="15" t="s">
        <v>90</v>
      </c>
      <c r="T48" s="16" t="s">
        <v>90</v>
      </c>
      <c r="U48" s="14"/>
      <c r="V48" s="15"/>
      <c r="W48" s="15"/>
      <c r="X48" s="15"/>
      <c r="Y48" s="15"/>
      <c r="Z48" s="15"/>
      <c r="AA48" s="16"/>
      <c r="AB48" s="14"/>
      <c r="AC48" s="15"/>
      <c r="AD48" s="15"/>
      <c r="AE48" s="15"/>
      <c r="AF48" s="15"/>
      <c r="AG48" s="15"/>
      <c r="AH48" s="16"/>
      <c r="AI48" s="33">
        <v>466.02</v>
      </c>
      <c r="AJ48" s="61">
        <f t="shared" si="0"/>
        <v>11184.48</v>
      </c>
    </row>
    <row r="49" spans="2:36" x14ac:dyDescent="0.35">
      <c r="B49" s="24" t="s">
        <v>174</v>
      </c>
      <c r="C49" s="30" t="s">
        <v>73</v>
      </c>
      <c r="D49" s="22" t="s">
        <v>109</v>
      </c>
      <c r="E49" s="22"/>
      <c r="F49" s="22">
        <v>20</v>
      </c>
      <c r="G49" s="22" t="s">
        <v>91</v>
      </c>
      <c r="H49" s="22" t="s">
        <v>74</v>
      </c>
      <c r="I49" s="22">
        <v>154</v>
      </c>
      <c r="J49" s="22" t="s">
        <v>68</v>
      </c>
      <c r="K49" s="22" t="s">
        <v>70</v>
      </c>
      <c r="L49" s="23" t="s">
        <v>70</v>
      </c>
      <c r="M49" s="24">
        <v>8</v>
      </c>
      <c r="N49" s="14" t="s">
        <v>276</v>
      </c>
      <c r="O49" s="15" t="s">
        <v>304</v>
      </c>
      <c r="P49" s="15" t="s">
        <v>74</v>
      </c>
      <c r="Q49" s="15">
        <v>154</v>
      </c>
      <c r="R49" s="15" t="s">
        <v>68</v>
      </c>
      <c r="S49" s="15" t="s">
        <v>70</v>
      </c>
      <c r="T49" s="16" t="s">
        <v>70</v>
      </c>
      <c r="U49" s="14"/>
      <c r="V49" s="15"/>
      <c r="W49" s="15"/>
      <c r="X49" s="15"/>
      <c r="Y49" s="15"/>
      <c r="Z49" s="15"/>
      <c r="AA49" s="16"/>
      <c r="AB49" s="14"/>
      <c r="AC49" s="15"/>
      <c r="AD49" s="15"/>
      <c r="AE49" s="15"/>
      <c r="AF49" s="15"/>
      <c r="AG49" s="15"/>
      <c r="AH49" s="16"/>
      <c r="AI49" s="33">
        <v>370.62</v>
      </c>
      <c r="AJ49" s="61">
        <f t="shared" si="0"/>
        <v>2964.96</v>
      </c>
    </row>
    <row r="50" spans="2:36" x14ac:dyDescent="0.35">
      <c r="B50" s="24" t="s">
        <v>175</v>
      </c>
      <c r="C50" s="30" t="s">
        <v>66</v>
      </c>
      <c r="D50" s="22">
        <v>335</v>
      </c>
      <c r="E50" s="22">
        <v>80</v>
      </c>
      <c r="F50" s="22">
        <v>20</v>
      </c>
      <c r="G50" s="22"/>
      <c r="H50" s="22" t="s">
        <v>74</v>
      </c>
      <c r="I50" s="22">
        <v>147</v>
      </c>
      <c r="J50" s="22" t="s">
        <v>72</v>
      </c>
      <c r="K50" s="22" t="s">
        <v>72</v>
      </c>
      <c r="L50" s="23" t="s">
        <v>72</v>
      </c>
      <c r="M50" s="24">
        <v>8</v>
      </c>
      <c r="N50" s="14" t="s">
        <v>238</v>
      </c>
      <c r="O50" s="15" t="s">
        <v>277</v>
      </c>
      <c r="P50" s="15" t="s">
        <v>74</v>
      </c>
      <c r="Q50" s="15">
        <v>149</v>
      </c>
      <c r="R50" s="22" t="s">
        <v>72</v>
      </c>
      <c r="S50" s="22" t="s">
        <v>72</v>
      </c>
      <c r="T50" s="22" t="s">
        <v>72</v>
      </c>
      <c r="U50" s="14"/>
      <c r="V50" s="15"/>
      <c r="W50" s="15"/>
      <c r="X50" s="15"/>
      <c r="Y50" s="22" t="s">
        <v>72</v>
      </c>
      <c r="Z50" s="22" t="s">
        <v>72</v>
      </c>
      <c r="AA50" s="22" t="s">
        <v>72</v>
      </c>
      <c r="AB50" s="14"/>
      <c r="AC50" s="15"/>
      <c r="AD50" s="15"/>
      <c r="AE50" s="15"/>
      <c r="AF50" s="22" t="s">
        <v>72</v>
      </c>
      <c r="AG50" s="22" t="s">
        <v>72</v>
      </c>
      <c r="AH50" s="22" t="s">
        <v>72</v>
      </c>
      <c r="AI50" s="33">
        <v>411.48</v>
      </c>
      <c r="AJ50" s="61">
        <f t="shared" si="0"/>
        <v>3291.84</v>
      </c>
    </row>
    <row r="51" spans="2:36" x14ac:dyDescent="0.35">
      <c r="B51" s="24" t="s">
        <v>176</v>
      </c>
      <c r="C51" s="30" t="s">
        <v>73</v>
      </c>
      <c r="D51" s="22" t="s">
        <v>95</v>
      </c>
      <c r="E51" s="22"/>
      <c r="F51" s="22">
        <v>20</v>
      </c>
      <c r="G51" s="82" t="s">
        <v>229</v>
      </c>
      <c r="H51" s="22" t="s">
        <v>78</v>
      </c>
      <c r="I51" s="22">
        <v>139</v>
      </c>
      <c r="J51" s="22" t="s">
        <v>72</v>
      </c>
      <c r="K51" s="22" t="s">
        <v>72</v>
      </c>
      <c r="L51" s="23" t="s">
        <v>72</v>
      </c>
      <c r="M51" s="24">
        <v>5</v>
      </c>
      <c r="N51" s="14" t="s">
        <v>238</v>
      </c>
      <c r="O51" s="15" t="s">
        <v>277</v>
      </c>
      <c r="P51" s="15" t="s">
        <v>74</v>
      </c>
      <c r="Q51" s="15">
        <v>149</v>
      </c>
      <c r="R51" s="22" t="s">
        <v>72</v>
      </c>
      <c r="S51" s="22" t="s">
        <v>72</v>
      </c>
      <c r="T51" s="22" t="s">
        <v>72</v>
      </c>
      <c r="U51" s="14"/>
      <c r="V51" s="15"/>
      <c r="W51" s="15"/>
      <c r="X51" s="15"/>
      <c r="Y51" s="22" t="s">
        <v>72</v>
      </c>
      <c r="Z51" s="22" t="s">
        <v>72</v>
      </c>
      <c r="AA51" s="22" t="s">
        <v>72</v>
      </c>
      <c r="AB51" s="14"/>
      <c r="AC51" s="15"/>
      <c r="AD51" s="15"/>
      <c r="AE51" s="15"/>
      <c r="AF51" s="22" t="s">
        <v>72</v>
      </c>
      <c r="AG51" s="22" t="s">
        <v>72</v>
      </c>
      <c r="AH51" s="22" t="s">
        <v>72</v>
      </c>
      <c r="AI51" s="33">
        <v>411.48</v>
      </c>
      <c r="AJ51" s="61">
        <f t="shared" si="0"/>
        <v>2057.4</v>
      </c>
    </row>
    <row r="52" spans="2:36" x14ac:dyDescent="0.35">
      <c r="B52" s="24" t="s">
        <v>177</v>
      </c>
      <c r="C52" s="30" t="s">
        <v>66</v>
      </c>
      <c r="D52" s="22">
        <v>385</v>
      </c>
      <c r="E52" s="22">
        <v>65</v>
      </c>
      <c r="F52" s="22">
        <v>22.5</v>
      </c>
      <c r="G52" s="22" t="s">
        <v>91</v>
      </c>
      <c r="H52" s="22" t="s">
        <v>74</v>
      </c>
      <c r="I52" s="22">
        <v>158</v>
      </c>
      <c r="J52" s="22" t="s">
        <v>72</v>
      </c>
      <c r="K52" s="22" t="s">
        <v>72</v>
      </c>
      <c r="L52" s="23" t="s">
        <v>72</v>
      </c>
      <c r="M52" s="24">
        <v>4</v>
      </c>
      <c r="N52" s="14" t="s">
        <v>278</v>
      </c>
      <c r="O52" s="15" t="s">
        <v>279</v>
      </c>
      <c r="P52" s="15" t="s">
        <v>74</v>
      </c>
      <c r="Q52" s="15">
        <v>160</v>
      </c>
      <c r="R52" s="22" t="s">
        <v>72</v>
      </c>
      <c r="S52" s="22" t="s">
        <v>72</v>
      </c>
      <c r="T52" s="22" t="s">
        <v>72</v>
      </c>
      <c r="U52" s="14"/>
      <c r="V52" s="15"/>
      <c r="W52" s="15"/>
      <c r="X52" s="15"/>
      <c r="Y52" s="22" t="s">
        <v>72</v>
      </c>
      <c r="Z52" s="22" t="s">
        <v>72</v>
      </c>
      <c r="AA52" s="22" t="s">
        <v>72</v>
      </c>
      <c r="AB52" s="14"/>
      <c r="AC52" s="15"/>
      <c r="AD52" s="15"/>
      <c r="AE52" s="15"/>
      <c r="AF52" s="22" t="s">
        <v>72</v>
      </c>
      <c r="AG52" s="22" t="s">
        <v>72</v>
      </c>
      <c r="AH52" s="22" t="s">
        <v>72</v>
      </c>
      <c r="AI52" s="33">
        <v>247.17</v>
      </c>
      <c r="AJ52" s="61">
        <f t="shared" si="0"/>
        <v>988.68</v>
      </c>
    </row>
    <row r="53" spans="2:36" x14ac:dyDescent="0.35">
      <c r="B53" s="24" t="s">
        <v>178</v>
      </c>
      <c r="C53" s="30" t="s">
        <v>73</v>
      </c>
      <c r="D53" s="22" t="s">
        <v>109</v>
      </c>
      <c r="E53" s="22"/>
      <c r="F53" s="22">
        <v>20</v>
      </c>
      <c r="G53" s="22"/>
      <c r="H53" s="22" t="s">
        <v>74</v>
      </c>
      <c r="I53" s="22">
        <v>154</v>
      </c>
      <c r="J53" s="22" t="s">
        <v>68</v>
      </c>
      <c r="K53" s="22" t="s">
        <v>70</v>
      </c>
      <c r="L53" s="23" t="s">
        <v>70</v>
      </c>
      <c r="M53" s="24">
        <v>98</v>
      </c>
      <c r="N53" s="14" t="s">
        <v>276</v>
      </c>
      <c r="O53" s="15" t="s">
        <v>304</v>
      </c>
      <c r="P53" s="15" t="s">
        <v>74</v>
      </c>
      <c r="Q53" s="15">
        <v>154</v>
      </c>
      <c r="R53" s="15" t="s">
        <v>68</v>
      </c>
      <c r="S53" s="15" t="s">
        <v>70</v>
      </c>
      <c r="T53" s="16" t="s">
        <v>70</v>
      </c>
      <c r="U53" s="14"/>
      <c r="V53" s="15"/>
      <c r="W53" s="15"/>
      <c r="X53" s="15"/>
      <c r="Y53" s="15"/>
      <c r="Z53" s="15"/>
      <c r="AA53" s="16"/>
      <c r="AB53" s="14"/>
      <c r="AC53" s="15"/>
      <c r="AD53" s="15"/>
      <c r="AE53" s="15"/>
      <c r="AF53" s="15"/>
      <c r="AG53" s="15"/>
      <c r="AH53" s="16"/>
      <c r="AI53" s="33">
        <v>370.62</v>
      </c>
      <c r="AJ53" s="61">
        <f t="shared" si="0"/>
        <v>36320.76</v>
      </c>
    </row>
    <row r="54" spans="2:36" x14ac:dyDescent="0.35">
      <c r="B54" s="24" t="s">
        <v>179</v>
      </c>
      <c r="C54" s="30" t="s">
        <v>66</v>
      </c>
      <c r="D54" s="22" t="s">
        <v>95</v>
      </c>
      <c r="E54" s="22"/>
      <c r="F54" s="22">
        <v>20</v>
      </c>
      <c r="G54" s="82" t="s">
        <v>229</v>
      </c>
      <c r="H54" s="22" t="s">
        <v>78</v>
      </c>
      <c r="I54" s="22">
        <v>147</v>
      </c>
      <c r="J54" s="22" t="s">
        <v>72</v>
      </c>
      <c r="K54" s="22" t="s">
        <v>72</v>
      </c>
      <c r="L54" s="23" t="s">
        <v>72</v>
      </c>
      <c r="M54" s="24">
        <v>10</v>
      </c>
      <c r="N54" s="14" t="s">
        <v>238</v>
      </c>
      <c r="O54" s="15" t="s">
        <v>277</v>
      </c>
      <c r="P54" s="15" t="s">
        <v>74</v>
      </c>
      <c r="Q54" s="15">
        <v>149</v>
      </c>
      <c r="R54" s="22" t="s">
        <v>72</v>
      </c>
      <c r="S54" s="22" t="s">
        <v>72</v>
      </c>
      <c r="T54" s="22" t="s">
        <v>72</v>
      </c>
      <c r="U54" s="14"/>
      <c r="V54" s="15"/>
      <c r="W54" s="15"/>
      <c r="X54" s="15"/>
      <c r="Y54" s="22" t="s">
        <v>72</v>
      </c>
      <c r="Z54" s="22" t="s">
        <v>72</v>
      </c>
      <c r="AA54" s="22" t="s">
        <v>72</v>
      </c>
      <c r="AB54" s="14"/>
      <c r="AC54" s="15"/>
      <c r="AD54" s="15"/>
      <c r="AE54" s="15"/>
      <c r="AF54" s="22" t="s">
        <v>72</v>
      </c>
      <c r="AG54" s="22" t="s">
        <v>72</v>
      </c>
      <c r="AH54" s="22" t="s">
        <v>72</v>
      </c>
      <c r="AI54" s="33">
        <v>403.79</v>
      </c>
      <c r="AJ54" s="61">
        <f t="shared" si="0"/>
        <v>4037.9</v>
      </c>
    </row>
    <row r="55" spans="2:36" x14ac:dyDescent="0.35">
      <c r="B55" s="24" t="s">
        <v>180</v>
      </c>
      <c r="C55" s="30" t="s">
        <v>88</v>
      </c>
      <c r="D55" s="22" t="s">
        <v>95</v>
      </c>
      <c r="E55" s="22"/>
      <c r="F55" s="22">
        <v>20</v>
      </c>
      <c r="G55" s="82" t="s">
        <v>229</v>
      </c>
      <c r="H55" s="22" t="s">
        <v>78</v>
      </c>
      <c r="I55" s="22">
        <v>147</v>
      </c>
      <c r="J55" s="22" t="s">
        <v>72</v>
      </c>
      <c r="K55" s="22" t="s">
        <v>72</v>
      </c>
      <c r="L55" s="23" t="s">
        <v>72</v>
      </c>
      <c r="M55" s="24">
        <v>72</v>
      </c>
      <c r="N55" s="14" t="s">
        <v>238</v>
      </c>
      <c r="O55" s="15" t="s">
        <v>277</v>
      </c>
      <c r="P55" s="15" t="s">
        <v>74</v>
      </c>
      <c r="Q55" s="15">
        <v>149</v>
      </c>
      <c r="R55" s="22" t="s">
        <v>72</v>
      </c>
      <c r="S55" s="22" t="s">
        <v>72</v>
      </c>
      <c r="T55" s="22" t="s">
        <v>72</v>
      </c>
      <c r="U55" s="14"/>
      <c r="V55" s="15"/>
      <c r="W55" s="15"/>
      <c r="X55" s="15"/>
      <c r="Y55" s="22" t="s">
        <v>72</v>
      </c>
      <c r="Z55" s="22" t="s">
        <v>72</v>
      </c>
      <c r="AA55" s="22" t="s">
        <v>72</v>
      </c>
      <c r="AB55" s="14"/>
      <c r="AC55" s="15"/>
      <c r="AD55" s="15"/>
      <c r="AE55" s="15"/>
      <c r="AF55" s="22" t="s">
        <v>72</v>
      </c>
      <c r="AG55" s="22" t="s">
        <v>72</v>
      </c>
      <c r="AH55" s="22" t="s">
        <v>72</v>
      </c>
      <c r="AI55" s="33">
        <v>403.79</v>
      </c>
      <c r="AJ55" s="61">
        <f t="shared" si="0"/>
        <v>29072.880000000001</v>
      </c>
    </row>
    <row r="56" spans="2:36" x14ac:dyDescent="0.35">
      <c r="B56" s="24" t="s">
        <v>181</v>
      </c>
      <c r="C56" s="30" t="s">
        <v>73</v>
      </c>
      <c r="D56" s="22" t="s">
        <v>95</v>
      </c>
      <c r="E56" s="22"/>
      <c r="F56" s="22">
        <v>20</v>
      </c>
      <c r="G56" s="82" t="s">
        <v>229</v>
      </c>
      <c r="H56" s="22" t="s">
        <v>78</v>
      </c>
      <c r="I56" s="22">
        <v>147</v>
      </c>
      <c r="J56" s="22" t="s">
        <v>72</v>
      </c>
      <c r="K56" s="22" t="s">
        <v>72</v>
      </c>
      <c r="L56" s="23" t="s">
        <v>72</v>
      </c>
      <c r="M56" s="24">
        <v>4</v>
      </c>
      <c r="N56" s="14" t="s">
        <v>238</v>
      </c>
      <c r="O56" s="15" t="s">
        <v>292</v>
      </c>
      <c r="P56" s="15" t="s">
        <v>74</v>
      </c>
      <c r="Q56" s="15">
        <v>149</v>
      </c>
      <c r="R56" s="22" t="s">
        <v>72</v>
      </c>
      <c r="S56" s="22" t="s">
        <v>72</v>
      </c>
      <c r="T56" s="22" t="s">
        <v>72</v>
      </c>
      <c r="U56" s="14"/>
      <c r="V56" s="15"/>
      <c r="W56" s="15"/>
      <c r="X56" s="15"/>
      <c r="Y56" s="22" t="s">
        <v>72</v>
      </c>
      <c r="Z56" s="22" t="s">
        <v>72</v>
      </c>
      <c r="AA56" s="22" t="s">
        <v>72</v>
      </c>
      <c r="AB56" s="14"/>
      <c r="AC56" s="15"/>
      <c r="AD56" s="15"/>
      <c r="AE56" s="15"/>
      <c r="AF56" s="22" t="s">
        <v>72</v>
      </c>
      <c r="AG56" s="22" t="s">
        <v>72</v>
      </c>
      <c r="AH56" s="22" t="s">
        <v>72</v>
      </c>
      <c r="AI56" s="33">
        <v>403.79</v>
      </c>
      <c r="AJ56" s="61">
        <f>M56*AI56</f>
        <v>1615.16</v>
      </c>
    </row>
    <row r="57" spans="2:36" x14ac:dyDescent="0.35">
      <c r="B57" s="24" t="s">
        <v>182</v>
      </c>
      <c r="C57" s="30" t="s">
        <v>66</v>
      </c>
      <c r="D57" s="22">
        <v>385</v>
      </c>
      <c r="E57" s="22">
        <v>65</v>
      </c>
      <c r="F57" s="22">
        <v>22.5</v>
      </c>
      <c r="G57" s="22" t="s">
        <v>91</v>
      </c>
      <c r="H57" s="22" t="s">
        <v>104</v>
      </c>
      <c r="I57" s="22">
        <v>158</v>
      </c>
      <c r="J57" s="22" t="s">
        <v>69</v>
      </c>
      <c r="K57" s="22" t="s">
        <v>70</v>
      </c>
      <c r="L57" s="23" t="s">
        <v>70</v>
      </c>
      <c r="M57" s="24">
        <v>10</v>
      </c>
      <c r="N57" s="14" t="s">
        <v>280</v>
      </c>
      <c r="O57" s="15" t="s">
        <v>301</v>
      </c>
      <c r="P57" s="15" t="s">
        <v>104</v>
      </c>
      <c r="Q57" s="15">
        <v>158</v>
      </c>
      <c r="R57" s="15" t="s">
        <v>69</v>
      </c>
      <c r="S57" s="15" t="s">
        <v>70</v>
      </c>
      <c r="T57" s="16" t="s">
        <v>70</v>
      </c>
      <c r="U57" s="14"/>
      <c r="V57" s="15"/>
      <c r="W57" s="15"/>
      <c r="X57" s="15"/>
      <c r="Y57" s="15"/>
      <c r="Z57" s="15"/>
      <c r="AA57" s="16"/>
      <c r="AB57" s="14"/>
      <c r="AC57" s="15"/>
      <c r="AD57" s="15"/>
      <c r="AE57" s="15"/>
      <c r="AF57" s="15"/>
      <c r="AG57" s="15"/>
      <c r="AH57" s="16"/>
      <c r="AI57" s="33">
        <v>329.05</v>
      </c>
      <c r="AJ57" s="61">
        <f t="shared" ref="AJ57:AJ76" si="1">M57*AI57</f>
        <v>3290.5</v>
      </c>
    </row>
    <row r="58" spans="2:36" x14ac:dyDescent="0.35">
      <c r="B58" s="24" t="s">
        <v>183</v>
      </c>
      <c r="C58" s="30" t="s">
        <v>88</v>
      </c>
      <c r="D58" s="22">
        <v>395</v>
      </c>
      <c r="E58" s="22">
        <v>85</v>
      </c>
      <c r="F58" s="22">
        <v>20</v>
      </c>
      <c r="G58" s="22"/>
      <c r="H58" s="22" t="s">
        <v>78</v>
      </c>
      <c r="I58" s="22">
        <v>168</v>
      </c>
      <c r="J58" s="22" t="s">
        <v>72</v>
      </c>
      <c r="K58" s="22" t="s">
        <v>72</v>
      </c>
      <c r="L58" s="23" t="s">
        <v>72</v>
      </c>
      <c r="M58" s="24">
        <v>6</v>
      </c>
      <c r="N58" s="14" t="s">
        <v>238</v>
      </c>
      <c r="O58" s="15" t="s">
        <v>277</v>
      </c>
      <c r="P58" s="15" t="s">
        <v>74</v>
      </c>
      <c r="Q58" s="15">
        <v>168</v>
      </c>
      <c r="R58" s="22" t="s">
        <v>72</v>
      </c>
      <c r="S58" s="22" t="s">
        <v>72</v>
      </c>
      <c r="T58" s="22" t="s">
        <v>72</v>
      </c>
      <c r="U58" s="14"/>
      <c r="V58" s="15"/>
      <c r="W58" s="15"/>
      <c r="X58" s="15"/>
      <c r="Y58" s="22" t="s">
        <v>72</v>
      </c>
      <c r="Z58" s="22" t="s">
        <v>72</v>
      </c>
      <c r="AA58" s="22" t="s">
        <v>72</v>
      </c>
      <c r="AB58" s="14"/>
      <c r="AC58" s="15"/>
      <c r="AD58" s="15"/>
      <c r="AE58" s="15"/>
      <c r="AF58" s="22" t="s">
        <v>72</v>
      </c>
      <c r="AG58" s="22" t="s">
        <v>72</v>
      </c>
      <c r="AH58" s="22" t="s">
        <v>72</v>
      </c>
      <c r="AI58" s="33">
        <v>630.66999999999996</v>
      </c>
      <c r="AJ58" s="61">
        <f t="shared" si="1"/>
        <v>3784.0199999999995</v>
      </c>
    </row>
    <row r="59" spans="2:36" x14ac:dyDescent="0.35">
      <c r="B59" s="24" t="s">
        <v>184</v>
      </c>
      <c r="C59" s="30" t="s">
        <v>108</v>
      </c>
      <c r="D59" s="22">
        <v>395</v>
      </c>
      <c r="E59" s="22">
        <v>85</v>
      </c>
      <c r="F59" s="22">
        <v>20</v>
      </c>
      <c r="G59" s="22"/>
      <c r="H59" s="22" t="s">
        <v>78</v>
      </c>
      <c r="I59" s="22">
        <v>168</v>
      </c>
      <c r="J59" s="22" t="s">
        <v>72</v>
      </c>
      <c r="K59" s="22" t="s">
        <v>72</v>
      </c>
      <c r="L59" s="23" t="s">
        <v>72</v>
      </c>
      <c r="M59" s="24">
        <v>4</v>
      </c>
      <c r="N59" s="14" t="s">
        <v>238</v>
      </c>
      <c r="O59" s="15" t="s">
        <v>277</v>
      </c>
      <c r="P59" s="15" t="s">
        <v>74</v>
      </c>
      <c r="Q59" s="15">
        <v>168</v>
      </c>
      <c r="R59" s="22" t="s">
        <v>72</v>
      </c>
      <c r="S59" s="22" t="s">
        <v>72</v>
      </c>
      <c r="T59" s="22" t="s">
        <v>72</v>
      </c>
      <c r="U59" s="14"/>
      <c r="V59" s="15"/>
      <c r="W59" s="15"/>
      <c r="X59" s="15"/>
      <c r="Y59" s="22" t="s">
        <v>72</v>
      </c>
      <c r="Z59" s="22" t="s">
        <v>72</v>
      </c>
      <c r="AA59" s="22" t="s">
        <v>72</v>
      </c>
      <c r="AB59" s="14"/>
      <c r="AC59" s="15"/>
      <c r="AD59" s="15"/>
      <c r="AE59" s="15"/>
      <c r="AF59" s="22" t="s">
        <v>72</v>
      </c>
      <c r="AG59" s="22" t="s">
        <v>72</v>
      </c>
      <c r="AH59" s="22" t="s">
        <v>72</v>
      </c>
      <c r="AI59" s="33">
        <v>630.66999999999996</v>
      </c>
      <c r="AJ59" s="61">
        <f t="shared" si="1"/>
        <v>2522.6799999999998</v>
      </c>
    </row>
    <row r="60" spans="2:36" x14ac:dyDescent="0.35">
      <c r="B60" s="24" t="s">
        <v>185</v>
      </c>
      <c r="C60" s="30" t="s">
        <v>108</v>
      </c>
      <c r="D60" s="22">
        <v>385</v>
      </c>
      <c r="E60" s="22">
        <v>65</v>
      </c>
      <c r="F60" s="22">
        <v>22.5</v>
      </c>
      <c r="G60" s="22"/>
      <c r="H60" s="22" t="s">
        <v>104</v>
      </c>
      <c r="I60" s="22">
        <v>158</v>
      </c>
      <c r="J60" s="22" t="s">
        <v>69</v>
      </c>
      <c r="K60" s="22" t="s">
        <v>70</v>
      </c>
      <c r="L60" s="23" t="s">
        <v>70</v>
      </c>
      <c r="M60" s="24">
        <v>6</v>
      </c>
      <c r="N60" s="14" t="s">
        <v>259</v>
      </c>
      <c r="O60" s="15" t="s">
        <v>303</v>
      </c>
      <c r="P60" s="15" t="s">
        <v>104</v>
      </c>
      <c r="Q60" s="15">
        <v>158</v>
      </c>
      <c r="R60" s="15" t="s">
        <v>70</v>
      </c>
      <c r="S60" s="15" t="s">
        <v>90</v>
      </c>
      <c r="T60" s="16" t="s">
        <v>70</v>
      </c>
      <c r="U60" s="14"/>
      <c r="V60" s="15"/>
      <c r="W60" s="15"/>
      <c r="X60" s="15"/>
      <c r="Y60" s="15"/>
      <c r="Z60" s="15"/>
      <c r="AA60" s="16"/>
      <c r="AB60" s="14"/>
      <c r="AC60" s="15"/>
      <c r="AD60" s="15"/>
      <c r="AE60" s="15"/>
      <c r="AF60" s="15"/>
      <c r="AG60" s="15"/>
      <c r="AH60" s="16"/>
      <c r="AI60" s="33">
        <v>416.97</v>
      </c>
      <c r="AJ60" s="61">
        <f t="shared" si="1"/>
        <v>2501.8200000000002</v>
      </c>
    </row>
    <row r="61" spans="2:36" x14ac:dyDescent="0.35">
      <c r="B61" s="24" t="s">
        <v>186</v>
      </c>
      <c r="C61" s="30" t="s">
        <v>75</v>
      </c>
      <c r="D61" s="22">
        <v>420</v>
      </c>
      <c r="E61" s="22">
        <v>70</v>
      </c>
      <c r="F61" s="22">
        <v>28</v>
      </c>
      <c r="G61" s="22"/>
      <c r="H61" s="22" t="s">
        <v>103</v>
      </c>
      <c r="I61" s="22">
        <v>133</v>
      </c>
      <c r="J61" s="22" t="s">
        <v>72</v>
      </c>
      <c r="K61" s="22" t="s">
        <v>72</v>
      </c>
      <c r="L61" s="23" t="s">
        <v>72</v>
      </c>
      <c r="M61" s="24">
        <v>2</v>
      </c>
      <c r="N61" s="14" t="s">
        <v>250</v>
      </c>
      <c r="O61" s="15" t="s">
        <v>281</v>
      </c>
      <c r="P61" s="15" t="s">
        <v>103</v>
      </c>
      <c r="Q61" s="15">
        <v>133</v>
      </c>
      <c r="R61" s="22" t="s">
        <v>72</v>
      </c>
      <c r="S61" s="22" t="s">
        <v>72</v>
      </c>
      <c r="T61" s="22" t="s">
        <v>72</v>
      </c>
      <c r="U61" s="14"/>
      <c r="V61" s="15"/>
      <c r="W61" s="15"/>
      <c r="X61" s="15"/>
      <c r="Y61" s="22" t="s">
        <v>72</v>
      </c>
      <c r="Z61" s="22" t="s">
        <v>72</v>
      </c>
      <c r="AA61" s="22" t="s">
        <v>72</v>
      </c>
      <c r="AB61" s="14"/>
      <c r="AC61" s="15"/>
      <c r="AD61" s="15"/>
      <c r="AE61" s="15"/>
      <c r="AF61" s="22" t="s">
        <v>72</v>
      </c>
      <c r="AG61" s="22" t="s">
        <v>72</v>
      </c>
      <c r="AH61" s="22" t="s">
        <v>72</v>
      </c>
      <c r="AI61" s="33">
        <v>376.57</v>
      </c>
      <c r="AJ61" s="61">
        <f t="shared" si="1"/>
        <v>753.14</v>
      </c>
    </row>
    <row r="62" spans="2:36" x14ac:dyDescent="0.35">
      <c r="B62" s="24" t="s">
        <v>187</v>
      </c>
      <c r="C62" s="30" t="s">
        <v>73</v>
      </c>
      <c r="D62" s="22">
        <v>440</v>
      </c>
      <c r="E62" s="22">
        <v>80</v>
      </c>
      <c r="F62" s="22">
        <v>28</v>
      </c>
      <c r="G62" s="22"/>
      <c r="H62" s="22" t="s">
        <v>103</v>
      </c>
      <c r="I62" s="22">
        <v>152</v>
      </c>
      <c r="J62" s="22" t="s">
        <v>72</v>
      </c>
      <c r="K62" s="22" t="s">
        <v>72</v>
      </c>
      <c r="L62" s="23" t="s">
        <v>72</v>
      </c>
      <c r="M62" s="24">
        <v>16</v>
      </c>
      <c r="N62" s="14" t="s">
        <v>238</v>
      </c>
      <c r="O62" s="15" t="s">
        <v>282</v>
      </c>
      <c r="P62" s="15" t="s">
        <v>103</v>
      </c>
      <c r="Q62" s="15">
        <v>156</v>
      </c>
      <c r="R62" s="22" t="s">
        <v>72</v>
      </c>
      <c r="S62" s="22" t="s">
        <v>72</v>
      </c>
      <c r="T62" s="22" t="s">
        <v>72</v>
      </c>
      <c r="U62" s="14"/>
      <c r="V62" s="15"/>
      <c r="W62" s="15"/>
      <c r="X62" s="15"/>
      <c r="Y62" s="22" t="s">
        <v>72</v>
      </c>
      <c r="Z62" s="22" t="s">
        <v>72</v>
      </c>
      <c r="AA62" s="22" t="s">
        <v>72</v>
      </c>
      <c r="AB62" s="14"/>
      <c r="AC62" s="15"/>
      <c r="AD62" s="15"/>
      <c r="AE62" s="15"/>
      <c r="AF62" s="22" t="s">
        <v>72</v>
      </c>
      <c r="AG62" s="22" t="s">
        <v>72</v>
      </c>
      <c r="AH62" s="22" t="s">
        <v>72</v>
      </c>
      <c r="AI62" s="33">
        <v>498.25</v>
      </c>
      <c r="AJ62" s="61">
        <f t="shared" si="1"/>
        <v>7972</v>
      </c>
    </row>
    <row r="63" spans="2:36" x14ac:dyDescent="0.35">
      <c r="B63" s="24" t="s">
        <v>188</v>
      </c>
      <c r="C63" s="30" t="s">
        <v>66</v>
      </c>
      <c r="D63" s="22" t="s">
        <v>114</v>
      </c>
      <c r="E63" s="22"/>
      <c r="F63" s="22">
        <v>20</v>
      </c>
      <c r="G63" s="22"/>
      <c r="H63" s="22" t="s">
        <v>113</v>
      </c>
      <c r="I63" s="22">
        <v>164</v>
      </c>
      <c r="J63" s="22" t="s">
        <v>72</v>
      </c>
      <c r="K63" s="22" t="s">
        <v>72</v>
      </c>
      <c r="L63" s="23" t="s">
        <v>72</v>
      </c>
      <c r="M63" s="24">
        <v>20</v>
      </c>
      <c r="N63" s="14" t="s">
        <v>238</v>
      </c>
      <c r="O63" s="15" t="s">
        <v>283</v>
      </c>
      <c r="P63" s="15" t="s">
        <v>113</v>
      </c>
      <c r="Q63" s="15">
        <v>164</v>
      </c>
      <c r="R63" s="22" t="s">
        <v>72</v>
      </c>
      <c r="S63" s="22" t="s">
        <v>72</v>
      </c>
      <c r="T63" s="22" t="s">
        <v>72</v>
      </c>
      <c r="U63" s="14"/>
      <c r="V63" s="15"/>
      <c r="W63" s="15"/>
      <c r="X63" s="15"/>
      <c r="Y63" s="22" t="s">
        <v>72</v>
      </c>
      <c r="Z63" s="22" t="s">
        <v>72</v>
      </c>
      <c r="AA63" s="22" t="s">
        <v>72</v>
      </c>
      <c r="AB63" s="14"/>
      <c r="AC63" s="15"/>
      <c r="AD63" s="15"/>
      <c r="AE63" s="15"/>
      <c r="AF63" s="22" t="s">
        <v>72</v>
      </c>
      <c r="AG63" s="22" t="s">
        <v>72</v>
      </c>
      <c r="AH63" s="22" t="s">
        <v>72</v>
      </c>
      <c r="AI63" s="33">
        <v>577</v>
      </c>
      <c r="AJ63" s="61">
        <f t="shared" si="1"/>
        <v>11540</v>
      </c>
    </row>
    <row r="64" spans="2:36" x14ac:dyDescent="0.35">
      <c r="B64" s="24" t="s">
        <v>189</v>
      </c>
      <c r="C64" s="30" t="s">
        <v>88</v>
      </c>
      <c r="D64" s="22" t="s">
        <v>114</v>
      </c>
      <c r="E64" s="22"/>
      <c r="F64" s="22">
        <v>20</v>
      </c>
      <c r="G64" s="22"/>
      <c r="H64" s="22" t="s">
        <v>113</v>
      </c>
      <c r="I64" s="22">
        <v>164</v>
      </c>
      <c r="J64" s="22" t="s">
        <v>72</v>
      </c>
      <c r="K64" s="22" t="s">
        <v>72</v>
      </c>
      <c r="L64" s="23" t="s">
        <v>72</v>
      </c>
      <c r="M64" s="24">
        <v>90</v>
      </c>
      <c r="N64" s="14" t="s">
        <v>238</v>
      </c>
      <c r="O64" s="15" t="s">
        <v>283</v>
      </c>
      <c r="P64" s="15" t="s">
        <v>113</v>
      </c>
      <c r="Q64" s="15">
        <v>164</v>
      </c>
      <c r="R64" s="22" t="s">
        <v>72</v>
      </c>
      <c r="S64" s="22" t="s">
        <v>72</v>
      </c>
      <c r="T64" s="22" t="s">
        <v>72</v>
      </c>
      <c r="U64" s="14"/>
      <c r="V64" s="15"/>
      <c r="W64" s="15"/>
      <c r="X64" s="15"/>
      <c r="Y64" s="22" t="s">
        <v>72</v>
      </c>
      <c r="Z64" s="22" t="s">
        <v>72</v>
      </c>
      <c r="AA64" s="22" t="s">
        <v>72</v>
      </c>
      <c r="AB64" s="14"/>
      <c r="AC64" s="15"/>
      <c r="AD64" s="15"/>
      <c r="AE64" s="15"/>
      <c r="AF64" s="22" t="s">
        <v>72</v>
      </c>
      <c r="AG64" s="22" t="s">
        <v>72</v>
      </c>
      <c r="AH64" s="22" t="s">
        <v>72</v>
      </c>
      <c r="AI64" s="33">
        <v>577</v>
      </c>
      <c r="AJ64" s="61">
        <f t="shared" si="1"/>
        <v>51930</v>
      </c>
    </row>
    <row r="65" spans="2:36" x14ac:dyDescent="0.35">
      <c r="B65" s="24" t="s">
        <v>190</v>
      </c>
      <c r="C65" s="30" t="s">
        <v>73</v>
      </c>
      <c r="D65" s="22" t="s">
        <v>114</v>
      </c>
      <c r="E65" s="22"/>
      <c r="F65" s="22">
        <v>20</v>
      </c>
      <c r="G65" s="22"/>
      <c r="H65" s="22" t="s">
        <v>113</v>
      </c>
      <c r="I65" s="22">
        <v>164</v>
      </c>
      <c r="J65" s="22" t="s">
        <v>72</v>
      </c>
      <c r="K65" s="22" t="s">
        <v>72</v>
      </c>
      <c r="L65" s="23" t="s">
        <v>72</v>
      </c>
      <c r="M65" s="24">
        <v>6</v>
      </c>
      <c r="N65" s="14" t="s">
        <v>238</v>
      </c>
      <c r="O65" s="15" t="s">
        <v>283</v>
      </c>
      <c r="P65" s="15" t="s">
        <v>113</v>
      </c>
      <c r="Q65" s="15">
        <v>164</v>
      </c>
      <c r="R65" s="22" t="s">
        <v>72</v>
      </c>
      <c r="S65" s="22" t="s">
        <v>72</v>
      </c>
      <c r="T65" s="22" t="s">
        <v>72</v>
      </c>
      <c r="U65" s="14"/>
      <c r="V65" s="15"/>
      <c r="W65" s="15"/>
      <c r="X65" s="15"/>
      <c r="Y65" s="22" t="s">
        <v>72</v>
      </c>
      <c r="Z65" s="22" t="s">
        <v>72</v>
      </c>
      <c r="AA65" s="22" t="s">
        <v>72</v>
      </c>
      <c r="AB65" s="14"/>
      <c r="AC65" s="15"/>
      <c r="AD65" s="15"/>
      <c r="AE65" s="15"/>
      <c r="AF65" s="22" t="s">
        <v>72</v>
      </c>
      <c r="AG65" s="22" t="s">
        <v>72</v>
      </c>
      <c r="AH65" s="22" t="s">
        <v>72</v>
      </c>
      <c r="AI65" s="33">
        <v>577</v>
      </c>
      <c r="AJ65" s="61">
        <f t="shared" si="1"/>
        <v>3462</v>
      </c>
    </row>
    <row r="66" spans="2:36" x14ac:dyDescent="0.35">
      <c r="B66" s="24" t="s">
        <v>191</v>
      </c>
      <c r="C66" s="30" t="s">
        <v>108</v>
      </c>
      <c r="D66" s="22" t="s">
        <v>114</v>
      </c>
      <c r="E66" s="22"/>
      <c r="F66" s="22">
        <v>20</v>
      </c>
      <c r="G66" s="22"/>
      <c r="H66" s="22" t="s">
        <v>113</v>
      </c>
      <c r="I66" s="22">
        <v>164</v>
      </c>
      <c r="J66" s="22" t="s">
        <v>72</v>
      </c>
      <c r="K66" s="22" t="s">
        <v>72</v>
      </c>
      <c r="L66" s="23" t="s">
        <v>72</v>
      </c>
      <c r="M66" s="24">
        <v>2</v>
      </c>
      <c r="N66" s="14" t="s">
        <v>238</v>
      </c>
      <c r="O66" s="15" t="s">
        <v>283</v>
      </c>
      <c r="P66" s="15" t="s">
        <v>113</v>
      </c>
      <c r="Q66" s="15">
        <v>164</v>
      </c>
      <c r="R66" s="22" t="s">
        <v>72</v>
      </c>
      <c r="S66" s="22" t="s">
        <v>72</v>
      </c>
      <c r="T66" s="22" t="s">
        <v>72</v>
      </c>
      <c r="U66" s="14"/>
      <c r="V66" s="15"/>
      <c r="W66" s="15"/>
      <c r="X66" s="15"/>
      <c r="Y66" s="22" t="s">
        <v>72</v>
      </c>
      <c r="Z66" s="22" t="s">
        <v>72</v>
      </c>
      <c r="AA66" s="22" t="s">
        <v>72</v>
      </c>
      <c r="AB66" s="14"/>
      <c r="AC66" s="15"/>
      <c r="AD66" s="15"/>
      <c r="AE66" s="15"/>
      <c r="AF66" s="22" t="s">
        <v>72</v>
      </c>
      <c r="AG66" s="22" t="s">
        <v>72</v>
      </c>
      <c r="AH66" s="22" t="s">
        <v>72</v>
      </c>
      <c r="AI66" s="33">
        <v>577</v>
      </c>
      <c r="AJ66" s="61">
        <f t="shared" si="1"/>
        <v>1154</v>
      </c>
    </row>
    <row r="67" spans="2:36" x14ac:dyDescent="0.35">
      <c r="B67" s="24" t="s">
        <v>192</v>
      </c>
      <c r="C67" s="30" t="s">
        <v>88</v>
      </c>
      <c r="D67" s="22" t="s">
        <v>115</v>
      </c>
      <c r="E67" s="22"/>
      <c r="F67" s="22">
        <v>28</v>
      </c>
      <c r="G67" s="22"/>
      <c r="H67" s="22" t="s">
        <v>103</v>
      </c>
      <c r="I67" s="22">
        <v>156</v>
      </c>
      <c r="J67" s="22" t="s">
        <v>72</v>
      </c>
      <c r="K67" s="22" t="s">
        <v>72</v>
      </c>
      <c r="L67" s="23" t="s">
        <v>72</v>
      </c>
      <c r="M67" s="24">
        <v>2</v>
      </c>
      <c r="N67" s="14" t="s">
        <v>250</v>
      </c>
      <c r="O67" s="15" t="s">
        <v>284</v>
      </c>
      <c r="P67" s="15" t="s">
        <v>103</v>
      </c>
      <c r="Q67" s="15">
        <v>156</v>
      </c>
      <c r="R67" s="22" t="s">
        <v>72</v>
      </c>
      <c r="S67" s="22" t="s">
        <v>72</v>
      </c>
      <c r="T67" s="22" t="s">
        <v>72</v>
      </c>
      <c r="U67" s="14"/>
      <c r="V67" s="15"/>
      <c r="W67" s="15"/>
      <c r="X67" s="15"/>
      <c r="Y67" s="22" t="s">
        <v>72</v>
      </c>
      <c r="Z67" s="22" t="s">
        <v>72</v>
      </c>
      <c r="AA67" s="22" t="s">
        <v>72</v>
      </c>
      <c r="AB67" s="14"/>
      <c r="AC67" s="15"/>
      <c r="AD67" s="15"/>
      <c r="AE67" s="15"/>
      <c r="AF67" s="22" t="s">
        <v>72</v>
      </c>
      <c r="AG67" s="22" t="s">
        <v>72</v>
      </c>
      <c r="AH67" s="22" t="s">
        <v>72</v>
      </c>
      <c r="AI67" s="33">
        <v>375.85</v>
      </c>
      <c r="AJ67" s="61">
        <f t="shared" si="1"/>
        <v>751.7</v>
      </c>
    </row>
    <row r="68" spans="2:36" x14ac:dyDescent="0.35">
      <c r="B68" s="24" t="s">
        <v>193</v>
      </c>
      <c r="C68" s="30" t="s">
        <v>73</v>
      </c>
      <c r="D68" s="22">
        <v>16.899999999999999</v>
      </c>
      <c r="E68" s="22"/>
      <c r="F68" s="22">
        <v>28</v>
      </c>
      <c r="G68" s="22"/>
      <c r="H68" s="22" t="s">
        <v>103</v>
      </c>
      <c r="I68" s="22">
        <v>152</v>
      </c>
      <c r="J68" s="22" t="s">
        <v>72</v>
      </c>
      <c r="K68" s="22" t="s">
        <v>72</v>
      </c>
      <c r="L68" s="23" t="s">
        <v>72</v>
      </c>
      <c r="M68" s="24">
        <v>4</v>
      </c>
      <c r="N68" s="14" t="s">
        <v>250</v>
      </c>
      <c r="O68" s="15" t="s">
        <v>285</v>
      </c>
      <c r="P68" s="15" t="s">
        <v>103</v>
      </c>
      <c r="Q68" s="15">
        <v>156</v>
      </c>
      <c r="R68" s="22" t="s">
        <v>72</v>
      </c>
      <c r="S68" s="22" t="s">
        <v>72</v>
      </c>
      <c r="T68" s="22" t="s">
        <v>72</v>
      </c>
      <c r="U68" s="14"/>
      <c r="V68" s="15"/>
      <c r="W68" s="15"/>
      <c r="X68" s="15"/>
      <c r="Y68" s="22" t="s">
        <v>72</v>
      </c>
      <c r="Z68" s="22" t="s">
        <v>72</v>
      </c>
      <c r="AA68" s="22" t="s">
        <v>72</v>
      </c>
      <c r="AB68" s="14"/>
      <c r="AC68" s="15"/>
      <c r="AD68" s="15"/>
      <c r="AE68" s="15"/>
      <c r="AF68" s="22" t="s">
        <v>72</v>
      </c>
      <c r="AG68" s="22" t="s">
        <v>72</v>
      </c>
      <c r="AH68" s="22" t="s">
        <v>72</v>
      </c>
      <c r="AI68" s="33">
        <v>375.85</v>
      </c>
      <c r="AJ68" s="61">
        <f t="shared" si="1"/>
        <v>1503.4</v>
      </c>
    </row>
    <row r="69" spans="2:36" x14ac:dyDescent="0.35">
      <c r="B69" s="24" t="s">
        <v>194</v>
      </c>
      <c r="C69" s="30" t="s">
        <v>73</v>
      </c>
      <c r="D69" s="22" t="s">
        <v>116</v>
      </c>
      <c r="E69" s="22"/>
      <c r="F69" s="22">
        <v>26</v>
      </c>
      <c r="G69" s="22" t="s">
        <v>227</v>
      </c>
      <c r="H69" s="22"/>
      <c r="I69" s="22" t="s">
        <v>96</v>
      </c>
      <c r="J69" s="22" t="s">
        <v>72</v>
      </c>
      <c r="K69" s="22" t="s">
        <v>72</v>
      </c>
      <c r="L69" s="23" t="s">
        <v>72</v>
      </c>
      <c r="M69" s="24">
        <v>2</v>
      </c>
      <c r="N69" s="14" t="s">
        <v>238</v>
      </c>
      <c r="O69" s="15" t="s">
        <v>293</v>
      </c>
      <c r="P69" s="15" t="s">
        <v>107</v>
      </c>
      <c r="Q69" s="15" t="s">
        <v>96</v>
      </c>
      <c r="R69" s="22" t="s">
        <v>72</v>
      </c>
      <c r="S69" s="22" t="s">
        <v>72</v>
      </c>
      <c r="T69" s="22" t="s">
        <v>72</v>
      </c>
      <c r="U69" s="14"/>
      <c r="V69" s="15"/>
      <c r="W69" s="15"/>
      <c r="X69" s="15"/>
      <c r="Y69" s="22" t="s">
        <v>72</v>
      </c>
      <c r="Z69" s="22" t="s">
        <v>72</v>
      </c>
      <c r="AA69" s="22" t="s">
        <v>72</v>
      </c>
      <c r="AB69" s="14"/>
      <c r="AC69" s="15"/>
      <c r="AD69" s="15"/>
      <c r="AE69" s="15"/>
      <c r="AF69" s="22" t="s">
        <v>72</v>
      </c>
      <c r="AG69" s="22" t="s">
        <v>72</v>
      </c>
      <c r="AH69" s="22" t="s">
        <v>72</v>
      </c>
      <c r="AI69" s="33">
        <v>628.69000000000005</v>
      </c>
      <c r="AJ69" s="61">
        <f t="shared" si="1"/>
        <v>1257.3800000000001</v>
      </c>
    </row>
    <row r="70" spans="2:36" x14ac:dyDescent="0.35">
      <c r="B70" s="24" t="s">
        <v>195</v>
      </c>
      <c r="C70" s="30"/>
      <c r="D70" s="22" t="s">
        <v>117</v>
      </c>
      <c r="E70" s="22" t="s">
        <v>118</v>
      </c>
      <c r="F70" s="22">
        <v>20</v>
      </c>
      <c r="G70" s="22"/>
      <c r="H70" s="22" t="s">
        <v>103</v>
      </c>
      <c r="I70" s="22" t="s">
        <v>119</v>
      </c>
      <c r="J70" s="22" t="s">
        <v>72</v>
      </c>
      <c r="K70" s="22" t="s">
        <v>72</v>
      </c>
      <c r="L70" s="23" t="s">
        <v>72</v>
      </c>
      <c r="M70" s="24">
        <v>6</v>
      </c>
      <c r="N70" s="14" t="s">
        <v>238</v>
      </c>
      <c r="O70" s="15" t="s">
        <v>294</v>
      </c>
      <c r="P70" s="15" t="s">
        <v>103</v>
      </c>
      <c r="Q70" s="15">
        <v>154</v>
      </c>
      <c r="R70" s="22" t="s">
        <v>72</v>
      </c>
      <c r="S70" s="22" t="s">
        <v>72</v>
      </c>
      <c r="T70" s="22" t="s">
        <v>72</v>
      </c>
      <c r="U70" s="14"/>
      <c r="V70" s="15"/>
      <c r="W70" s="15"/>
      <c r="X70" s="15"/>
      <c r="Y70" s="22" t="s">
        <v>72</v>
      </c>
      <c r="Z70" s="22" t="s">
        <v>72</v>
      </c>
      <c r="AA70" s="22" t="s">
        <v>72</v>
      </c>
      <c r="AB70" s="14"/>
      <c r="AC70" s="15"/>
      <c r="AD70" s="15"/>
      <c r="AE70" s="15"/>
      <c r="AF70" s="22" t="s">
        <v>72</v>
      </c>
      <c r="AG70" s="22" t="s">
        <v>72</v>
      </c>
      <c r="AH70" s="22" t="s">
        <v>72</v>
      </c>
      <c r="AI70" s="33">
        <v>275.64999999999998</v>
      </c>
      <c r="AJ70" s="61">
        <f t="shared" si="1"/>
        <v>1653.8999999999999</v>
      </c>
    </row>
    <row r="71" spans="2:36" x14ac:dyDescent="0.35">
      <c r="B71" s="24" t="s">
        <v>196</v>
      </c>
      <c r="C71" s="30" t="s">
        <v>120</v>
      </c>
      <c r="D71" s="22">
        <v>520</v>
      </c>
      <c r="E71" s="22">
        <v>70</v>
      </c>
      <c r="F71" s="22">
        <v>38</v>
      </c>
      <c r="G71" s="22"/>
      <c r="H71" s="22" t="s">
        <v>103</v>
      </c>
      <c r="I71" s="22">
        <v>150</v>
      </c>
      <c r="J71" s="22" t="s">
        <v>72</v>
      </c>
      <c r="K71" s="22" t="s">
        <v>72</v>
      </c>
      <c r="L71" s="23" t="s">
        <v>72</v>
      </c>
      <c r="M71" s="24">
        <v>2</v>
      </c>
      <c r="N71" s="14" t="s">
        <v>238</v>
      </c>
      <c r="O71" s="15" t="s">
        <v>286</v>
      </c>
      <c r="P71" s="15" t="s">
        <v>103</v>
      </c>
      <c r="Q71" s="15">
        <v>150</v>
      </c>
      <c r="R71" s="22" t="s">
        <v>72</v>
      </c>
      <c r="S71" s="22" t="s">
        <v>72</v>
      </c>
      <c r="T71" s="22" t="s">
        <v>72</v>
      </c>
      <c r="U71" s="14"/>
      <c r="V71" s="15"/>
      <c r="W71" s="15"/>
      <c r="X71" s="15"/>
      <c r="Y71" s="22" t="s">
        <v>72</v>
      </c>
      <c r="Z71" s="22" t="s">
        <v>72</v>
      </c>
      <c r="AA71" s="22" t="s">
        <v>72</v>
      </c>
      <c r="AB71" s="14"/>
      <c r="AC71" s="15"/>
      <c r="AD71" s="15"/>
      <c r="AE71" s="15"/>
      <c r="AF71" s="22" t="s">
        <v>72</v>
      </c>
      <c r="AG71" s="22" t="s">
        <v>72</v>
      </c>
      <c r="AH71" s="22" t="s">
        <v>72</v>
      </c>
      <c r="AI71" s="33">
        <v>743.52</v>
      </c>
      <c r="AJ71" s="61">
        <f t="shared" si="1"/>
        <v>1487.04</v>
      </c>
    </row>
    <row r="72" spans="2:36" x14ac:dyDescent="0.35">
      <c r="B72" s="24" t="s">
        <v>197</v>
      </c>
      <c r="C72" s="30" t="s">
        <v>88</v>
      </c>
      <c r="D72" s="22" t="s">
        <v>112</v>
      </c>
      <c r="E72" s="22"/>
      <c r="F72" s="22">
        <v>20</v>
      </c>
      <c r="G72" s="22"/>
      <c r="H72" s="22" t="s">
        <v>70</v>
      </c>
      <c r="I72" s="22">
        <v>143</v>
      </c>
      <c r="J72" s="22" t="s">
        <v>72</v>
      </c>
      <c r="K72" s="22" t="s">
        <v>72</v>
      </c>
      <c r="L72" s="23" t="s">
        <v>72</v>
      </c>
      <c r="M72" s="24">
        <v>4</v>
      </c>
      <c r="N72" s="14" t="s">
        <v>238</v>
      </c>
      <c r="O72" s="15" t="s">
        <v>287</v>
      </c>
      <c r="P72" s="15" t="s">
        <v>70</v>
      </c>
      <c r="Q72" s="15">
        <v>143</v>
      </c>
      <c r="R72" s="22" t="s">
        <v>72</v>
      </c>
      <c r="S72" s="22" t="s">
        <v>72</v>
      </c>
      <c r="T72" s="22" t="s">
        <v>72</v>
      </c>
      <c r="U72" s="14"/>
      <c r="V72" s="15"/>
      <c r="W72" s="15"/>
      <c r="X72" s="15"/>
      <c r="Y72" s="22" t="s">
        <v>72</v>
      </c>
      <c r="Z72" s="22" t="s">
        <v>72</v>
      </c>
      <c r="AA72" s="22" t="s">
        <v>72</v>
      </c>
      <c r="AB72" s="14"/>
      <c r="AC72" s="15"/>
      <c r="AD72" s="15"/>
      <c r="AE72" s="15"/>
      <c r="AF72" s="22" t="s">
        <v>72</v>
      </c>
      <c r="AG72" s="22" t="s">
        <v>72</v>
      </c>
      <c r="AH72" s="22" t="s">
        <v>72</v>
      </c>
      <c r="AI72" s="33">
        <v>210.04</v>
      </c>
      <c r="AJ72" s="61">
        <f t="shared" si="1"/>
        <v>840.16</v>
      </c>
    </row>
    <row r="73" spans="2:36" x14ac:dyDescent="0.35">
      <c r="B73" s="24" t="s">
        <v>198</v>
      </c>
      <c r="C73" s="30" t="s">
        <v>88</v>
      </c>
      <c r="D73" s="22" t="s">
        <v>121</v>
      </c>
      <c r="E73" s="22"/>
      <c r="F73" s="22">
        <v>26</v>
      </c>
      <c r="G73" s="22"/>
      <c r="H73" s="22" t="s">
        <v>107</v>
      </c>
      <c r="I73" s="22">
        <v>150</v>
      </c>
      <c r="J73" s="22" t="s">
        <v>72</v>
      </c>
      <c r="K73" s="22" t="s">
        <v>72</v>
      </c>
      <c r="L73" s="23" t="s">
        <v>72</v>
      </c>
      <c r="M73" s="24">
        <v>4</v>
      </c>
      <c r="N73" s="14" t="s">
        <v>250</v>
      </c>
      <c r="O73" s="15" t="s">
        <v>267</v>
      </c>
      <c r="P73" s="15" t="s">
        <v>107</v>
      </c>
      <c r="Q73" s="15">
        <v>150</v>
      </c>
      <c r="R73" s="22" t="s">
        <v>72</v>
      </c>
      <c r="S73" s="22" t="s">
        <v>72</v>
      </c>
      <c r="T73" s="22" t="s">
        <v>72</v>
      </c>
      <c r="U73" s="14"/>
      <c r="V73" s="15"/>
      <c r="W73" s="15"/>
      <c r="X73" s="15"/>
      <c r="Y73" s="22" t="s">
        <v>72</v>
      </c>
      <c r="Z73" s="22" t="s">
        <v>72</v>
      </c>
      <c r="AA73" s="22" t="s">
        <v>72</v>
      </c>
      <c r="AB73" s="14"/>
      <c r="AC73" s="15"/>
      <c r="AD73" s="15"/>
      <c r="AE73" s="15"/>
      <c r="AF73" s="22" t="s">
        <v>72</v>
      </c>
      <c r="AG73" s="22" t="s">
        <v>72</v>
      </c>
      <c r="AH73" s="22" t="s">
        <v>72</v>
      </c>
      <c r="AI73" s="33">
        <v>338.59</v>
      </c>
      <c r="AJ73" s="61">
        <f t="shared" si="1"/>
        <v>1354.36</v>
      </c>
    </row>
    <row r="74" spans="2:36" x14ac:dyDescent="0.35">
      <c r="B74" s="24" t="s">
        <v>199</v>
      </c>
      <c r="C74" s="30" t="s">
        <v>66</v>
      </c>
      <c r="D74" s="22">
        <v>16</v>
      </c>
      <c r="E74" s="22"/>
      <c r="F74" s="22">
        <v>20</v>
      </c>
      <c r="G74" s="22"/>
      <c r="H74" s="22" t="s">
        <v>113</v>
      </c>
      <c r="I74" s="22">
        <v>170</v>
      </c>
      <c r="J74" s="22" t="s">
        <v>72</v>
      </c>
      <c r="K74" s="22" t="s">
        <v>72</v>
      </c>
      <c r="L74" s="23" t="s">
        <v>72</v>
      </c>
      <c r="M74" s="24">
        <v>40</v>
      </c>
      <c r="N74" s="14" t="s">
        <v>295</v>
      </c>
      <c r="O74" s="15" t="s">
        <v>296</v>
      </c>
      <c r="P74" s="15" t="s">
        <v>113</v>
      </c>
      <c r="Q74" s="15">
        <v>173</v>
      </c>
      <c r="R74" s="22" t="s">
        <v>72</v>
      </c>
      <c r="S74" s="22" t="s">
        <v>72</v>
      </c>
      <c r="T74" s="22" t="s">
        <v>72</v>
      </c>
      <c r="U74" s="14"/>
      <c r="V74" s="15"/>
      <c r="W74" s="15"/>
      <c r="X74" s="15"/>
      <c r="Y74" s="22" t="s">
        <v>72</v>
      </c>
      <c r="Z74" s="22" t="s">
        <v>72</v>
      </c>
      <c r="AA74" s="22" t="s">
        <v>72</v>
      </c>
      <c r="AB74" s="14"/>
      <c r="AC74" s="15"/>
      <c r="AD74" s="15"/>
      <c r="AE74" s="15"/>
      <c r="AF74" s="22" t="s">
        <v>72</v>
      </c>
      <c r="AG74" s="22" t="s">
        <v>72</v>
      </c>
      <c r="AH74" s="22" t="s">
        <v>72</v>
      </c>
      <c r="AI74" s="33">
        <v>2358.1799999999998</v>
      </c>
      <c r="AJ74" s="61">
        <f t="shared" si="1"/>
        <v>94327.2</v>
      </c>
    </row>
    <row r="75" spans="2:36" x14ac:dyDescent="0.35">
      <c r="B75" s="24" t="s">
        <v>200</v>
      </c>
      <c r="C75" s="30" t="s">
        <v>88</v>
      </c>
      <c r="D75" s="22" t="s">
        <v>122</v>
      </c>
      <c r="E75" s="22"/>
      <c r="F75" s="22">
        <v>25</v>
      </c>
      <c r="G75" s="22"/>
      <c r="H75" s="22" t="s">
        <v>123</v>
      </c>
      <c r="I75" s="22">
        <v>186</v>
      </c>
      <c r="J75" s="22" t="s">
        <v>72</v>
      </c>
      <c r="K75" s="22" t="s">
        <v>72</v>
      </c>
      <c r="L75" s="23" t="s">
        <v>72</v>
      </c>
      <c r="M75" s="24">
        <v>4</v>
      </c>
      <c r="N75" s="14" t="s">
        <v>238</v>
      </c>
      <c r="O75" s="15" t="s">
        <v>288</v>
      </c>
      <c r="P75" s="15" t="s">
        <v>123</v>
      </c>
      <c r="Q75" s="15">
        <v>186</v>
      </c>
      <c r="R75" s="22" t="s">
        <v>72</v>
      </c>
      <c r="S75" s="22" t="s">
        <v>72</v>
      </c>
      <c r="T75" s="22" t="s">
        <v>72</v>
      </c>
      <c r="U75" s="14"/>
      <c r="V75" s="15"/>
      <c r="W75" s="15"/>
      <c r="X75" s="15"/>
      <c r="Y75" s="22" t="s">
        <v>72</v>
      </c>
      <c r="Z75" s="22" t="s">
        <v>72</v>
      </c>
      <c r="AA75" s="22" t="s">
        <v>72</v>
      </c>
      <c r="AB75" s="14"/>
      <c r="AC75" s="15"/>
      <c r="AD75" s="15"/>
      <c r="AE75" s="15"/>
      <c r="AF75" s="22" t="s">
        <v>72</v>
      </c>
      <c r="AG75" s="22" t="s">
        <v>72</v>
      </c>
      <c r="AH75" s="22" t="s">
        <v>72</v>
      </c>
      <c r="AI75" s="33">
        <v>851</v>
      </c>
      <c r="AJ75" s="61">
        <f t="shared" si="1"/>
        <v>3404</v>
      </c>
    </row>
    <row r="76" spans="2:36" ht="15" thickBot="1" x14ac:dyDescent="0.4">
      <c r="B76" s="27" t="s">
        <v>201</v>
      </c>
      <c r="C76" s="31" t="s">
        <v>73</v>
      </c>
      <c r="D76" s="25" t="s">
        <v>122</v>
      </c>
      <c r="E76" s="25"/>
      <c r="F76" s="25">
        <v>25</v>
      </c>
      <c r="G76" s="25"/>
      <c r="H76" s="25" t="s">
        <v>123</v>
      </c>
      <c r="I76" s="25">
        <v>186</v>
      </c>
      <c r="J76" s="25" t="s">
        <v>72</v>
      </c>
      <c r="K76" s="25" t="s">
        <v>72</v>
      </c>
      <c r="L76" s="26" t="s">
        <v>72</v>
      </c>
      <c r="M76" s="27">
        <v>8</v>
      </c>
      <c r="N76" s="17" t="s">
        <v>238</v>
      </c>
      <c r="O76" s="18" t="s">
        <v>288</v>
      </c>
      <c r="P76" s="18" t="s">
        <v>123</v>
      </c>
      <c r="Q76" s="18">
        <v>186</v>
      </c>
      <c r="R76" s="25" t="s">
        <v>72</v>
      </c>
      <c r="S76" s="25" t="s">
        <v>72</v>
      </c>
      <c r="T76" s="25" t="s">
        <v>72</v>
      </c>
      <c r="U76" s="17"/>
      <c r="V76" s="18"/>
      <c r="W76" s="18"/>
      <c r="X76" s="18"/>
      <c r="Y76" s="25" t="s">
        <v>72</v>
      </c>
      <c r="Z76" s="25" t="s">
        <v>72</v>
      </c>
      <c r="AA76" s="25" t="s">
        <v>72</v>
      </c>
      <c r="AB76" s="17"/>
      <c r="AC76" s="18"/>
      <c r="AD76" s="18"/>
      <c r="AE76" s="18"/>
      <c r="AF76" s="25" t="s">
        <v>72</v>
      </c>
      <c r="AG76" s="25" t="s">
        <v>72</v>
      </c>
      <c r="AH76" s="25" t="s">
        <v>72</v>
      </c>
      <c r="AI76" s="33">
        <v>851.25</v>
      </c>
      <c r="AJ76" s="75">
        <f t="shared" si="1"/>
        <v>6810</v>
      </c>
    </row>
    <row r="77" spans="2:36" ht="19" thickBot="1" x14ac:dyDescent="0.5">
      <c r="AI77" s="65" t="s">
        <v>62</v>
      </c>
      <c r="AJ77" s="73">
        <f>SUM(AJ8:AJ76)</f>
        <v>430726.82000000007</v>
      </c>
    </row>
  </sheetData>
  <autoFilter ref="B7:AJ77" xr:uid="{00000000-0001-0000-0000-000000000000}"/>
  <mergeCells count="9">
    <mergeCell ref="AJ4:AJ6"/>
    <mergeCell ref="N4:AH4"/>
    <mergeCell ref="AI4:AI6"/>
    <mergeCell ref="B5:B6"/>
    <mergeCell ref="C5:L5"/>
    <mergeCell ref="M5:M6"/>
    <mergeCell ref="N5:T5"/>
    <mergeCell ref="U5:AA5"/>
    <mergeCell ref="AB5:AH5"/>
  </mergeCells>
  <phoneticPr fontId="13" type="noConversion"/>
  <conditionalFormatting sqref="R12:T12 P26 N43:T44 R16:T17 R21:T21 R23:T23 N31:T32 N27:Q30 N34:T35 N33:Q33 N38:T39 N36:Q37 N41:T41 N40:Q40 N45:Q46 N50:Q52 N57:T57 N54:Q56 N60:T60 N58:Q59 N47:AH49 N53:AH53 U61:X76 AB61:AE76 R26:T26 N61:Q76 AI8:AI76">
    <cfRule type="expression" dxfId="24" priority="52">
      <formula>OR(N8="")</formula>
    </cfRule>
  </conditionalFormatting>
  <conditionalFormatting sqref="N42:T42">
    <cfRule type="expression" dxfId="23" priority="43">
      <formula>OR(N42="")</formula>
    </cfRule>
  </conditionalFormatting>
  <conditionalFormatting sqref="N9:Q9">
    <cfRule type="expression" dxfId="22" priority="41">
      <formula>OR(N9="")</formula>
    </cfRule>
  </conditionalFormatting>
  <conditionalFormatting sqref="P25 R25:T25">
    <cfRule type="expression" dxfId="21" priority="40">
      <formula>OR(P25="")</formula>
    </cfRule>
  </conditionalFormatting>
  <conditionalFormatting sqref="U8:AA8 U12:AA12 U26:AA26 U43:AA44 U11:X11 U16:AA17 U13:X15 U21:AA21 U18:X20 U23:AA23 U22:X22 U24:V24 U31:AA32 U27:X30 U34:AA35 U33:X33 U38:AA39 U36:X37 U41:AA41 U40:X40 U45:X46 U50:X52 U57:AA57 U54:X56 U60:AA60 U58:X59 X24">
    <cfRule type="expression" dxfId="20" priority="38">
      <formula>OR(U8="")</formula>
    </cfRule>
  </conditionalFormatting>
  <conditionalFormatting sqref="V12">
    <cfRule type="expression" dxfId="19" priority="37">
      <formula>OR(V12="")</formula>
    </cfRule>
  </conditionalFormatting>
  <conditionalFormatting sqref="U42:AA42">
    <cfRule type="expression" dxfId="18" priority="29">
      <formula>OR(U42="")</formula>
    </cfRule>
  </conditionalFormatting>
  <conditionalFormatting sqref="U9:X10">
    <cfRule type="expression" dxfId="17" priority="27">
      <formula>OR(U9="")</formula>
    </cfRule>
  </conditionalFormatting>
  <conditionalFormatting sqref="U25:AA25">
    <cfRule type="expression" dxfId="16" priority="26">
      <formula>OR(U25="")</formula>
    </cfRule>
  </conditionalFormatting>
  <conditionalFormatting sqref="AB8:AH8 AB12:AH12 AB26:AH26 AB43:AH44 AB11:AE11 AB16:AH17 AB13:AE15 AB21:AH21 AB18:AE20 AB23:AH23 AB22:AE22 AB24:AC24 AB31:AH32 AB27:AE30 AB34:AH35 AB33:AE33 AB38:AH39 AB36:AE37 AB41:AH41 AB40:AE40 AB45:AE46 AB50:AE52 AB57:AH57 AB54:AE56 AB60:AH60 AB58:AE59 AE24">
    <cfRule type="expression" dxfId="15" priority="24">
      <formula>OR(AB8="")</formula>
    </cfRule>
  </conditionalFormatting>
  <conditionalFormatting sqref="AC12">
    <cfRule type="expression" dxfId="14" priority="23">
      <formula>OR(AC12="")</formula>
    </cfRule>
  </conditionalFormatting>
  <conditionalFormatting sqref="AB42:AH42">
    <cfRule type="expression" dxfId="13" priority="15">
      <formula>OR(AB42="")</formula>
    </cfRule>
  </conditionalFormatting>
  <conditionalFormatting sqref="AB9:AE10">
    <cfRule type="expression" dxfId="12" priority="13">
      <formula>OR(AB9="")</formula>
    </cfRule>
  </conditionalFormatting>
  <conditionalFormatting sqref="AB25:AH25">
    <cfRule type="expression" dxfId="11" priority="12">
      <formula>OR(AB25="")</formula>
    </cfRule>
  </conditionalFormatting>
  <conditionalFormatting sqref="N26:O26 N11:O24">
    <cfRule type="expression" dxfId="10" priority="10">
      <formula>OR(N11="")</formula>
    </cfRule>
  </conditionalFormatting>
  <conditionalFormatting sqref="O12">
    <cfRule type="expression" dxfId="9" priority="9">
      <formula>OR(O12="")</formula>
    </cfRule>
  </conditionalFormatting>
  <conditionalFormatting sqref="N10:O10">
    <cfRule type="expression" dxfId="8" priority="8">
      <formula>OR(N10="")</formula>
    </cfRule>
  </conditionalFormatting>
  <conditionalFormatting sqref="N25:O25">
    <cfRule type="expression" dxfId="7" priority="7">
      <formula>OR(N25="")</formula>
    </cfRule>
  </conditionalFormatting>
  <conditionalFormatting sqref="N8:T8">
    <cfRule type="expression" dxfId="6" priority="6">
      <formula>OR(N8="")</formula>
    </cfRule>
  </conditionalFormatting>
  <conditionalFormatting sqref="P11:P23">
    <cfRule type="expression" dxfId="5" priority="5">
      <formula>OR(P11="")</formula>
    </cfRule>
  </conditionalFormatting>
  <conditionalFormatting sqref="P10">
    <cfRule type="expression" dxfId="4" priority="4">
      <formula>OR(P10="")</formula>
    </cfRule>
  </conditionalFormatting>
  <conditionalFormatting sqref="Q26 Q11:Q24">
    <cfRule type="expression" dxfId="3" priority="3">
      <formula>OR(Q11="")</formula>
    </cfRule>
  </conditionalFormatting>
  <conditionalFormatting sqref="Q10">
    <cfRule type="expression" dxfId="2" priority="2">
      <formula>OR(Q10="")</formula>
    </cfRule>
  </conditionalFormatting>
  <conditionalFormatting sqref="Q25">
    <cfRule type="expression" dxfId="1" priority="1">
      <formula>OR(Q25="")</formula>
    </cfRule>
  </conditionalFormatting>
  <dataValidations count="1">
    <dataValidation type="custom" allowBlank="1" showInputMessage="1" showErrorMessage="1" error="Upišite iznos na dvije decimale!" sqref="AI8:AI76" xr:uid="{60764A8E-E9A7-44EB-987A-69C88C5FBCCE}">
      <formula1>AI8=ROUND(AI8,2)</formula1>
    </dataValidation>
  </dataValidations>
  <pageMargins left="0.25" right="0.25" top="0.75" bottom="0.75" header="0.3" footer="0.3"/>
  <pageSetup paperSize="9" scale="74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677C-0B0F-417C-AC33-D7A0189215E1}">
  <dimension ref="C1:H12"/>
  <sheetViews>
    <sheetView topLeftCell="B4" zoomScaleNormal="100" zoomScaleSheetLayoutView="70" workbookViewId="0">
      <selection activeCell="G12" sqref="G12"/>
    </sheetView>
  </sheetViews>
  <sheetFormatPr defaultColWidth="9.1796875" defaultRowHeight="14.5" x14ac:dyDescent="0.35"/>
  <cols>
    <col min="1" max="1" width="0" hidden="1" customWidth="1"/>
    <col min="3" max="6" width="14.7265625" customWidth="1"/>
    <col min="7" max="7" width="24.7265625" customWidth="1"/>
    <col min="8" max="8" width="22.1796875" customWidth="1"/>
  </cols>
  <sheetData>
    <row r="1" spans="3:8" ht="27.75" customHeight="1" x14ac:dyDescent="0.5">
      <c r="C1" s="1" t="s">
        <v>0</v>
      </c>
      <c r="D1" s="1"/>
      <c r="E1" s="1"/>
      <c r="F1" s="1"/>
      <c r="G1" s="53"/>
    </row>
    <row r="2" spans="3:8" ht="27.75" customHeight="1" x14ac:dyDescent="0.5">
      <c r="C2" s="1" t="s">
        <v>1</v>
      </c>
      <c r="D2" s="1"/>
      <c r="E2" s="1"/>
      <c r="F2" s="1"/>
      <c r="G2" s="53"/>
    </row>
    <row r="3" spans="3:8" ht="27.75" customHeight="1" x14ac:dyDescent="0.5">
      <c r="C3" s="3" t="s">
        <v>2</v>
      </c>
      <c r="D3" s="3" t="s">
        <v>218</v>
      </c>
      <c r="E3" s="4" t="s">
        <v>217</v>
      </c>
      <c r="F3" s="5"/>
      <c r="G3" s="53"/>
    </row>
    <row r="4" spans="3:8" ht="21.5" thickBot="1" x14ac:dyDescent="0.55000000000000004">
      <c r="C4" s="6" t="s">
        <v>219</v>
      </c>
      <c r="D4" s="53"/>
      <c r="E4" s="53"/>
      <c r="F4" s="53"/>
      <c r="G4" s="53"/>
    </row>
    <row r="5" spans="3:8" ht="57" customHeight="1" thickBot="1" x14ac:dyDescent="0.4">
      <c r="D5" s="92" t="s">
        <v>5</v>
      </c>
      <c r="E5" s="93"/>
      <c r="F5" s="54"/>
    </row>
    <row r="6" spans="3:8" ht="60" customHeight="1" thickBot="1" x14ac:dyDescent="0.4">
      <c r="C6" s="7" t="s">
        <v>49</v>
      </c>
      <c r="D6" s="35" t="s">
        <v>52</v>
      </c>
      <c r="E6" s="35" t="s">
        <v>11</v>
      </c>
      <c r="F6" s="35" t="s">
        <v>63</v>
      </c>
      <c r="G6" s="35" t="s">
        <v>53</v>
      </c>
      <c r="H6" s="7" t="s">
        <v>64</v>
      </c>
    </row>
    <row r="7" spans="3:8" ht="15" thickBot="1" x14ac:dyDescent="0.4">
      <c r="C7" s="28" t="s">
        <v>51</v>
      </c>
      <c r="D7" s="28">
        <v>1</v>
      </c>
      <c r="E7" s="28">
        <v>2</v>
      </c>
      <c r="F7" s="28">
        <v>3</v>
      </c>
      <c r="G7" s="9">
        <v>4</v>
      </c>
      <c r="H7" s="9" t="s">
        <v>65</v>
      </c>
    </row>
    <row r="8" spans="3:8" x14ac:dyDescent="0.35">
      <c r="C8" s="62" t="s">
        <v>131</v>
      </c>
      <c r="D8" s="51" t="s">
        <v>128</v>
      </c>
      <c r="E8" s="21" t="s">
        <v>129</v>
      </c>
      <c r="F8" s="19">
        <v>12</v>
      </c>
      <c r="G8" s="32">
        <v>4.96</v>
      </c>
      <c r="H8" s="76">
        <f>F8*G8</f>
        <v>59.519999999999996</v>
      </c>
    </row>
    <row r="9" spans="3:8" x14ac:dyDescent="0.35">
      <c r="C9" s="63" t="s">
        <v>132</v>
      </c>
      <c r="D9" s="50" t="s">
        <v>130</v>
      </c>
      <c r="E9" s="23" t="s">
        <v>100</v>
      </c>
      <c r="F9" s="24">
        <v>4</v>
      </c>
      <c r="G9" s="33">
        <v>9.1199999999999992</v>
      </c>
      <c r="H9" s="77">
        <f>F9*G9</f>
        <v>36.479999999999997</v>
      </c>
    </row>
    <row r="10" spans="3:8" x14ac:dyDescent="0.35">
      <c r="C10" s="63" t="s">
        <v>208</v>
      </c>
      <c r="D10" s="50" t="s">
        <v>204</v>
      </c>
      <c r="E10" s="23" t="s">
        <v>205</v>
      </c>
      <c r="F10" s="24">
        <v>12</v>
      </c>
      <c r="G10" s="33">
        <v>27.04</v>
      </c>
      <c r="H10" s="60">
        <f>F10*G10</f>
        <v>324.48</v>
      </c>
    </row>
    <row r="11" spans="3:8" ht="15" thickBot="1" x14ac:dyDescent="0.4">
      <c r="C11" s="64" t="s">
        <v>207</v>
      </c>
      <c r="D11" s="52" t="s">
        <v>204</v>
      </c>
      <c r="E11" s="26" t="s">
        <v>206</v>
      </c>
      <c r="F11" s="27">
        <v>6</v>
      </c>
      <c r="G11" s="34">
        <v>27.52</v>
      </c>
      <c r="H11" s="67">
        <f t="shared" ref="H11" si="0">F11*G11</f>
        <v>165.12</v>
      </c>
    </row>
    <row r="12" spans="3:8" ht="19" thickBot="1" x14ac:dyDescent="0.5">
      <c r="G12" s="68" t="s">
        <v>62</v>
      </c>
      <c r="H12" s="69">
        <f>SUM(H8:H11)</f>
        <v>585.6</v>
      </c>
    </row>
  </sheetData>
  <sheetProtection formatCells="0" formatColumns="0" formatRows="0"/>
  <mergeCells count="1">
    <mergeCell ref="D5:E5"/>
  </mergeCells>
  <conditionalFormatting sqref="G8:G11">
    <cfRule type="expression" dxfId="0" priority="1">
      <formula>OR(G8="")</formula>
    </cfRule>
  </conditionalFormatting>
  <dataValidations count="1">
    <dataValidation type="custom" allowBlank="1" showInputMessage="1" showErrorMessage="1" error="Upišite iznos na dvije decimale!" sqref="G8:G11" xr:uid="{95BCB968-3F08-4F98-AF10-851BE2382576}">
      <formula1>G8=ROUND(G8,2)</formula1>
    </dataValidation>
  </dataValidation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C8DD3-6D78-47F2-B97C-D508DCBBD911}">
  <dimension ref="B1:E12"/>
  <sheetViews>
    <sheetView workbookViewId="0">
      <selection activeCell="G9" sqref="G9"/>
    </sheetView>
  </sheetViews>
  <sheetFormatPr defaultRowHeight="14.5" x14ac:dyDescent="0.35"/>
  <cols>
    <col min="2" max="2" width="15.1796875" customWidth="1"/>
    <col min="3" max="3" width="14.81640625" bestFit="1" customWidth="1"/>
    <col min="4" max="4" width="33.453125" customWidth="1"/>
  </cols>
  <sheetData>
    <row r="1" spans="2:5" x14ac:dyDescent="0.35">
      <c r="B1" s="1" t="s">
        <v>0</v>
      </c>
      <c r="C1" s="1"/>
      <c r="D1" s="1"/>
      <c r="E1" s="1"/>
    </row>
    <row r="2" spans="2:5" x14ac:dyDescent="0.35">
      <c r="B2" s="1" t="s">
        <v>1</v>
      </c>
      <c r="C2" s="1"/>
      <c r="D2" s="1"/>
      <c r="E2" s="1"/>
    </row>
    <row r="3" spans="2:5" ht="43.5" x14ac:dyDescent="0.35">
      <c r="B3" s="3" t="s">
        <v>2</v>
      </c>
      <c r="C3" s="3" t="s">
        <v>218</v>
      </c>
      <c r="D3" s="4" t="s">
        <v>217</v>
      </c>
      <c r="E3" s="5"/>
    </row>
    <row r="4" spans="2:5" ht="21.5" thickBot="1" x14ac:dyDescent="0.55000000000000004">
      <c r="B4" s="6" t="s">
        <v>220</v>
      </c>
    </row>
    <row r="5" spans="2:5" ht="21.5" thickBot="1" x14ac:dyDescent="0.4">
      <c r="B5" s="88" t="s">
        <v>54</v>
      </c>
      <c r="C5" s="89"/>
      <c r="D5" s="94"/>
    </row>
    <row r="6" spans="2:5" ht="15" thickBot="1" x14ac:dyDescent="0.4"/>
    <row r="7" spans="2:5" ht="16" thickBot="1" x14ac:dyDescent="0.4">
      <c r="B7" s="95" t="s">
        <v>55</v>
      </c>
      <c r="C7" s="96"/>
      <c r="D7" s="55" t="s">
        <v>56</v>
      </c>
    </row>
    <row r="8" spans="2:5" x14ac:dyDescent="0.35">
      <c r="B8" s="56">
        <v>1</v>
      </c>
      <c r="C8" s="57" t="s">
        <v>202</v>
      </c>
      <c r="D8" s="70">
        <f>'1. OSTALA VOZILA'!AJ77</f>
        <v>430726.82000000007</v>
      </c>
    </row>
    <row r="9" spans="2:5" ht="15" thickBot="1" x14ac:dyDescent="0.4">
      <c r="B9" s="58">
        <v>2</v>
      </c>
      <c r="C9" s="59" t="s">
        <v>57</v>
      </c>
      <c r="D9" s="71">
        <f>'2. ZAMJENA'!H12</f>
        <v>585.6</v>
      </c>
    </row>
    <row r="10" spans="2:5" ht="19" thickBot="1" x14ac:dyDescent="0.5">
      <c r="B10" s="97" t="s">
        <v>58</v>
      </c>
      <c r="C10" s="98"/>
      <c r="D10" s="72">
        <f>SUM(D8:D9)</f>
        <v>431312.42000000004</v>
      </c>
    </row>
    <row r="11" spans="2:5" ht="19" thickBot="1" x14ac:dyDescent="0.5">
      <c r="B11" s="97" t="s">
        <v>59</v>
      </c>
      <c r="C11" s="98"/>
      <c r="D11" s="72">
        <f>D10*0.25</f>
        <v>107828.10500000001</v>
      </c>
    </row>
    <row r="12" spans="2:5" ht="19" thickBot="1" x14ac:dyDescent="0.5">
      <c r="B12" s="97" t="s">
        <v>60</v>
      </c>
      <c r="C12" s="98"/>
      <c r="D12" s="72">
        <f>SUM(D10:D11)</f>
        <v>539140.52500000002</v>
      </c>
    </row>
  </sheetData>
  <sheetProtection formatCells="0" formatColumns="0" formatRows="0"/>
  <mergeCells count="5">
    <mergeCell ref="B5:D5"/>
    <mergeCell ref="B7:C7"/>
    <mergeCell ref="B10:C10"/>
    <mergeCell ref="B11:C11"/>
    <mergeCell ref="B12:C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2</vt:i4>
      </vt:variant>
    </vt:vector>
  </HeadingPairs>
  <TitlesOfParts>
    <vt:vector size="6" baseType="lpstr">
      <vt:lpstr>0. UPUTE</vt:lpstr>
      <vt:lpstr>1. OSTALA VOZILA</vt:lpstr>
      <vt:lpstr>2. ZAMJENA</vt:lpstr>
      <vt:lpstr>3. REKAPITULACIJA</vt:lpstr>
      <vt:lpstr>'0. UPUTE'!_Hlk514850635</vt:lpstr>
      <vt:lpstr>'2. ZAMJENA'!Podrucje_ispisa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Miškić</dc:creator>
  <cp:lastModifiedBy>Ljilja Čavar</cp:lastModifiedBy>
  <dcterms:created xsi:type="dcterms:W3CDTF">2015-06-05T18:17:20Z</dcterms:created>
  <dcterms:modified xsi:type="dcterms:W3CDTF">2023-03-27T11:48:14Z</dcterms:modified>
</cp:coreProperties>
</file>